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3\Sporton's CR\Email Agreement\meeting_handling_RAN5#103_Email_27_May_v603\R5-242700r1\38.533 4.7.8.1 TT\"/>
    </mc:Choice>
  </mc:AlternateContent>
  <xr:revisionPtr revIDLastSave="0" documentId="13_ncr:1_{2F6251CA-0E8F-479D-9E10-783DB5FDEFEF}" xr6:coauthVersionLast="47" xr6:coauthVersionMax="47" xr10:uidLastSave="{00000000-0000-0000-0000-000000000000}"/>
  <bookViews>
    <workbookView xWindow="-110" yWindow="-110" windowWidth="19420" windowHeight="10300" tabRatio="846" activeTab="2" xr2:uid="{00000000-000D-0000-FFFF-FFFF00000000}"/>
  </bookViews>
  <sheets>
    <sheet name="Template" sheetId="2" r:id="rId1"/>
    <sheet name="4.7.8.1.1-1" sheetId="3" r:id="rId2"/>
    <sheet name="4.7.8.1.1-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81" i="4" l="1"/>
  <c r="BA110" i="3"/>
  <c r="AZ110" i="3"/>
  <c r="AY110" i="3"/>
  <c r="AX110" i="3"/>
  <c r="AW110" i="3"/>
  <c r="AV110" i="3"/>
  <c r="AU110" i="3"/>
  <c r="AT110" i="3"/>
  <c r="AS110" i="3"/>
  <c r="AR110" i="3"/>
  <c r="Y111" i="3"/>
  <c r="Y110" i="3"/>
  <c r="Y109" i="3"/>
  <c r="X111" i="3"/>
  <c r="X110" i="3"/>
  <c r="X109" i="3"/>
  <c r="L28" i="4"/>
  <c r="K28" i="4"/>
  <c r="J28" i="4"/>
  <c r="I28" i="4"/>
  <c r="H28" i="4"/>
  <c r="G28" i="4"/>
  <c r="F28" i="4"/>
  <c r="L27" i="4"/>
  <c r="K27" i="4"/>
  <c r="J27" i="4"/>
  <c r="I27" i="4"/>
  <c r="H27" i="4"/>
  <c r="G27" i="4"/>
  <c r="F27" i="4"/>
  <c r="E28" i="4"/>
  <c r="E27" i="4"/>
  <c r="U30" i="4"/>
  <c r="T30" i="4"/>
  <c r="S30" i="4"/>
  <c r="R30" i="4"/>
  <c r="Q30" i="4"/>
  <c r="P30" i="4"/>
  <c r="O30" i="4"/>
  <c r="U29" i="4"/>
  <c r="T29" i="4"/>
  <c r="S29" i="4"/>
  <c r="R29" i="4"/>
  <c r="Q29" i="4"/>
  <c r="P29" i="4"/>
  <c r="O29" i="4"/>
  <c r="N30" i="4"/>
  <c r="N29" i="4"/>
  <c r="AD30" i="4"/>
  <c r="AC30" i="4"/>
  <c r="AB30" i="4"/>
  <c r="AA30" i="4"/>
  <c r="Z30" i="4"/>
  <c r="Y30" i="4"/>
  <c r="X30" i="4"/>
  <c r="AD29" i="4"/>
  <c r="AC29" i="4"/>
  <c r="AB29" i="4"/>
  <c r="AA29" i="4"/>
  <c r="Z29" i="4"/>
  <c r="Y29" i="4"/>
  <c r="X29" i="4"/>
  <c r="W30" i="4"/>
  <c r="W29" i="4"/>
  <c r="AM31" i="4" l="1"/>
  <c r="AM57" i="4" s="1"/>
  <c r="AJ31" i="4"/>
  <c r="AJ57" i="4" s="1"/>
  <c r="AD70" i="4"/>
  <c r="AD72" i="4" s="1"/>
  <c r="AB70" i="4"/>
  <c r="AB72" i="4" s="1"/>
  <c r="AD49" i="4"/>
  <c r="AB49" i="4"/>
  <c r="AD20" i="4"/>
  <c r="AD17" i="4"/>
  <c r="AB20" i="4"/>
  <c r="AB17" i="4"/>
  <c r="U70" i="4"/>
  <c r="U72" i="4" s="1"/>
  <c r="S70" i="4"/>
  <c r="S72" i="4" s="1"/>
  <c r="U49" i="4"/>
  <c r="S37" i="4"/>
  <c r="U20" i="4"/>
  <c r="U17" i="4"/>
  <c r="S20" i="4"/>
  <c r="S17" i="4"/>
  <c r="L69" i="4"/>
  <c r="L72" i="4" s="1"/>
  <c r="L76" i="4" s="1"/>
  <c r="J69" i="4"/>
  <c r="J72" i="4" s="1"/>
  <c r="L45" i="4"/>
  <c r="L41" i="4"/>
  <c r="J57" i="4"/>
  <c r="J37" i="4"/>
  <c r="L17" i="4"/>
  <c r="J17" i="4"/>
  <c r="L9" i="4"/>
  <c r="U18" i="4" s="1"/>
  <c r="J9" i="4"/>
  <c r="J18" i="4" s="1"/>
  <c r="AQ54" i="3"/>
  <c r="AO54" i="3"/>
  <c r="AG68" i="3"/>
  <c r="AG70" i="3" s="1"/>
  <c r="AE68" i="3"/>
  <c r="AE70" i="3" s="1"/>
  <c r="AG27" i="3"/>
  <c r="AG38" i="3" s="1"/>
  <c r="AG26" i="3"/>
  <c r="AG42" i="3" s="1"/>
  <c r="AE27" i="3"/>
  <c r="AE54" i="3" s="1"/>
  <c r="AE26" i="3"/>
  <c r="AE42" i="3" s="1"/>
  <c r="AG18" i="3"/>
  <c r="AG16" i="3"/>
  <c r="AE18" i="3"/>
  <c r="AE16" i="3"/>
  <c r="W68" i="3"/>
  <c r="W70" i="3" s="1"/>
  <c r="U68" i="3"/>
  <c r="U70" i="3" s="1"/>
  <c r="W27" i="3"/>
  <c r="W42" i="3" s="1"/>
  <c r="W26" i="3"/>
  <c r="W46" i="3" s="1"/>
  <c r="U27" i="3"/>
  <c r="U34" i="3" s="1"/>
  <c r="U26" i="3"/>
  <c r="U46" i="3" s="1"/>
  <c r="W18" i="3"/>
  <c r="W16" i="3"/>
  <c r="U18" i="3"/>
  <c r="U16" i="3"/>
  <c r="K67" i="3"/>
  <c r="K70" i="3" s="1"/>
  <c r="K73" i="3" s="1"/>
  <c r="K25" i="3"/>
  <c r="K54" i="3" s="1"/>
  <c r="K24" i="3"/>
  <c r="K50" i="3" s="1"/>
  <c r="K16" i="3"/>
  <c r="M67" i="3"/>
  <c r="M70" i="3" s="1"/>
  <c r="M73" i="3" s="1"/>
  <c r="M25" i="3"/>
  <c r="M42" i="3" s="1"/>
  <c r="M24" i="3"/>
  <c r="M38" i="3" s="1"/>
  <c r="M16" i="3"/>
  <c r="S19" i="4" l="1"/>
  <c r="U19" i="4"/>
  <c r="W49" i="3"/>
  <c r="AG73" i="3"/>
  <c r="BA42" i="3"/>
  <c r="W17" i="3"/>
  <c r="AE38" i="3"/>
  <c r="U17" i="3"/>
  <c r="M19" i="3"/>
  <c r="AE49" i="3"/>
  <c r="AE50" i="3" s="1"/>
  <c r="U52" i="4"/>
  <c r="U53" i="4" s="1"/>
  <c r="AD36" i="4"/>
  <c r="AD37" i="4" s="1"/>
  <c r="AD45" i="4"/>
  <c r="J53" i="4"/>
  <c r="AD18" i="4"/>
  <c r="AD57" i="4"/>
  <c r="AB19" i="4"/>
  <c r="AB52" i="4"/>
  <c r="AB53" i="4" s="1"/>
  <c r="AB18" i="4"/>
  <c r="AB57" i="4"/>
  <c r="AB21" i="4"/>
  <c r="AD19" i="4"/>
  <c r="AB36" i="4"/>
  <c r="AB37" i="4" s="1"/>
  <c r="AD41" i="4"/>
  <c r="AB41" i="4"/>
  <c r="AB45" i="4"/>
  <c r="AD21" i="4"/>
  <c r="AD52" i="4"/>
  <c r="AD53" i="4" s="1"/>
  <c r="AD76" i="4"/>
  <c r="AD75" i="4"/>
  <c r="AD78" i="4"/>
  <c r="AD79" i="4" s="1"/>
  <c r="AD115" i="4" s="1"/>
  <c r="AB76" i="4"/>
  <c r="AB75" i="4"/>
  <c r="AB78" i="4"/>
  <c r="AB79" i="4" s="1"/>
  <c r="AB115" i="4" s="1"/>
  <c r="S45" i="4"/>
  <c r="S49" i="4"/>
  <c r="U40" i="4"/>
  <c r="U41" i="4" s="1"/>
  <c r="J45" i="4"/>
  <c r="U57" i="4"/>
  <c r="J49" i="4"/>
  <c r="S18" i="4"/>
  <c r="S57" i="4"/>
  <c r="L18" i="4"/>
  <c r="L49" i="4"/>
  <c r="AV49" i="4" s="1"/>
  <c r="AV115" i="4" s="1"/>
  <c r="U37" i="4"/>
  <c r="L53" i="4"/>
  <c r="S21" i="4"/>
  <c r="L57" i="4"/>
  <c r="U45" i="4"/>
  <c r="U21" i="4"/>
  <c r="S40" i="4"/>
  <c r="S41" i="4" s="1"/>
  <c r="U78" i="4"/>
  <c r="U79" i="4" s="1"/>
  <c r="U76" i="4"/>
  <c r="U75" i="4"/>
  <c r="S76" i="4"/>
  <c r="S75" i="4"/>
  <c r="S78" i="4"/>
  <c r="S79" i="4" s="1"/>
  <c r="J41" i="4"/>
  <c r="L37" i="4"/>
  <c r="L75" i="4"/>
  <c r="J75" i="4"/>
  <c r="J76" i="4"/>
  <c r="AG33" i="3"/>
  <c r="AG34" i="3" s="1"/>
  <c r="AG46" i="3"/>
  <c r="AG54" i="3"/>
  <c r="AG17" i="3"/>
  <c r="AG49" i="3"/>
  <c r="AG50" i="3" s="1"/>
  <c r="AE46" i="3"/>
  <c r="AE17" i="3"/>
  <c r="AE33" i="3"/>
  <c r="AE34" i="3" s="1"/>
  <c r="AG75" i="3"/>
  <c r="AG110" i="3" s="1"/>
  <c r="AE75" i="3"/>
  <c r="AE110" i="3" s="1"/>
  <c r="AE73" i="3"/>
  <c r="U42" i="3"/>
  <c r="W37" i="3"/>
  <c r="W38" i="3" s="1"/>
  <c r="BA38" i="3" s="1"/>
  <c r="W34" i="3"/>
  <c r="W54" i="3"/>
  <c r="U54" i="3"/>
  <c r="AY54" i="3" s="1"/>
  <c r="AY119" i="3" s="1"/>
  <c r="AY126" i="3" s="1"/>
  <c r="M46" i="3"/>
  <c r="M50" i="3"/>
  <c r="K42" i="3"/>
  <c r="M54" i="3"/>
  <c r="U37" i="3"/>
  <c r="U38" i="3" s="1"/>
  <c r="W73" i="3"/>
  <c r="W75" i="3"/>
  <c r="U73" i="3"/>
  <c r="U75" i="3"/>
  <c r="M34" i="3"/>
  <c r="K38" i="3"/>
  <c r="K34" i="3"/>
  <c r="K46" i="3"/>
  <c r="L81" i="4" l="1"/>
  <c r="AB77" i="4"/>
  <c r="J81" i="4"/>
  <c r="AV111" i="4"/>
  <c r="AD114" i="4" s="1"/>
  <c r="AV107" i="4"/>
  <c r="U103" i="4"/>
  <c r="U107" i="4"/>
  <c r="S103" i="4"/>
  <c r="S107" i="4"/>
  <c r="U98" i="3"/>
  <c r="U102" i="3"/>
  <c r="U103" i="3" s="1"/>
  <c r="W98" i="3"/>
  <c r="W102" i="3"/>
  <c r="W103" i="3" s="1"/>
  <c r="BA90" i="3"/>
  <c r="BA94" i="3"/>
  <c r="BA98" i="3"/>
  <c r="W99" i="3" s="1"/>
  <c r="BA102" i="3"/>
  <c r="W74" i="3"/>
  <c r="W86" i="3" s="1"/>
  <c r="BA54" i="3"/>
  <c r="BA119" i="3" s="1"/>
  <c r="BA126" i="3" s="1"/>
  <c r="AG74" i="3"/>
  <c r="AY34" i="3"/>
  <c r="M76" i="3"/>
  <c r="AY46" i="3"/>
  <c r="AY106" i="3" s="1"/>
  <c r="AY38" i="3"/>
  <c r="AY42" i="3"/>
  <c r="BA46" i="3"/>
  <c r="BA106" i="3" s="1"/>
  <c r="BA34" i="3"/>
  <c r="AV57" i="4"/>
  <c r="AV124" i="4" s="1"/>
  <c r="AV132" i="4" s="1"/>
  <c r="J22" i="4"/>
  <c r="AV45" i="4"/>
  <c r="AV103" i="4" s="1"/>
  <c r="U104" i="4" s="1"/>
  <c r="AV41" i="4"/>
  <c r="AV53" i="4"/>
  <c r="AV119" i="4" s="1"/>
  <c r="AV37" i="4"/>
  <c r="J80" i="4"/>
  <c r="L80" i="4"/>
  <c r="L22" i="4"/>
  <c r="S77" i="4"/>
  <c r="S91" i="4" s="1"/>
  <c r="U77" i="4"/>
  <c r="AD124" i="4"/>
  <c r="AD111" i="4"/>
  <c r="AD77" i="4"/>
  <c r="AB111" i="4"/>
  <c r="AB124" i="4"/>
  <c r="AE74" i="3"/>
  <c r="AG119" i="3"/>
  <c r="AG106" i="3"/>
  <c r="AE119" i="3"/>
  <c r="AE106" i="3"/>
  <c r="AC57" i="4"/>
  <c r="Z41" i="4"/>
  <c r="Y41" i="4"/>
  <c r="X57" i="4"/>
  <c r="V41" i="4"/>
  <c r="T57" i="4"/>
  <c r="Q57" i="4"/>
  <c r="O57" i="4"/>
  <c r="M57" i="4"/>
  <c r="K57" i="4"/>
  <c r="I49" i="4"/>
  <c r="H45" i="4"/>
  <c r="F57" i="4"/>
  <c r="E49" i="4"/>
  <c r="D45" i="4"/>
  <c r="D54" i="3"/>
  <c r="D46" i="3"/>
  <c r="D42" i="3"/>
  <c r="X54" i="3"/>
  <c r="N54" i="3"/>
  <c r="X46" i="3"/>
  <c r="N42" i="3"/>
  <c r="X38" i="3"/>
  <c r="N34" i="3"/>
  <c r="AF27" i="3"/>
  <c r="AF38" i="3" s="1"/>
  <c r="AD27" i="3"/>
  <c r="AD54" i="3" s="1"/>
  <c r="AC27" i="3"/>
  <c r="AC38" i="3" s="1"/>
  <c r="AB27" i="3"/>
  <c r="AB54" i="3" s="1"/>
  <c r="AA27" i="3"/>
  <c r="Z27" i="3"/>
  <c r="Y27" i="3"/>
  <c r="Y38" i="3" s="1"/>
  <c r="V27" i="3"/>
  <c r="V54" i="3" s="1"/>
  <c r="T27" i="3"/>
  <c r="S27" i="3"/>
  <c r="S54" i="3" s="1"/>
  <c r="R27" i="3"/>
  <c r="R54" i="3" s="1"/>
  <c r="Q27" i="3"/>
  <c r="Q42" i="3" s="1"/>
  <c r="P27" i="3"/>
  <c r="P42" i="3" s="1"/>
  <c r="O27" i="3"/>
  <c r="O54" i="3" s="1"/>
  <c r="L25" i="3"/>
  <c r="J25" i="3"/>
  <c r="I25" i="3"/>
  <c r="I46" i="3" s="1"/>
  <c r="H25" i="3"/>
  <c r="H54" i="3" s="1"/>
  <c r="G25" i="3"/>
  <c r="G54" i="3" s="1"/>
  <c r="F25" i="3"/>
  <c r="F46" i="3" s="1"/>
  <c r="E25" i="3"/>
  <c r="E46" i="3" s="1"/>
  <c r="AX79" i="4"/>
  <c r="D9" i="4"/>
  <c r="V21" i="4" s="1"/>
  <c r="E9" i="4"/>
  <c r="F9" i="4"/>
  <c r="O21" i="4" s="1"/>
  <c r="G9" i="4"/>
  <c r="P21" i="4" s="1"/>
  <c r="H9" i="4"/>
  <c r="Z21" i="4" s="1"/>
  <c r="I9" i="4"/>
  <c r="AA18" i="4" s="1"/>
  <c r="K9" i="4"/>
  <c r="AX78" i="4"/>
  <c r="AX77" i="4"/>
  <c r="AC70" i="4"/>
  <c r="AC72" i="4" s="1"/>
  <c r="AA70" i="4"/>
  <c r="AA72" i="4" s="1"/>
  <c r="Z70" i="4"/>
  <c r="Z72" i="4" s="1"/>
  <c r="Y70" i="4"/>
  <c r="Y72" i="4" s="1"/>
  <c r="X70" i="4"/>
  <c r="X72" i="4" s="1"/>
  <c r="W70" i="4"/>
  <c r="W72" i="4" s="1"/>
  <c r="V70" i="4"/>
  <c r="V72" i="4" s="1"/>
  <c r="T70" i="4"/>
  <c r="T72" i="4" s="1"/>
  <c r="R70" i="4"/>
  <c r="R72" i="4" s="1"/>
  <c r="Q70" i="4"/>
  <c r="Q72" i="4" s="1"/>
  <c r="P70" i="4"/>
  <c r="P72" i="4" s="1"/>
  <c r="O70" i="4"/>
  <c r="O72" i="4" s="1"/>
  <c r="N70" i="4"/>
  <c r="N72" i="4" s="1"/>
  <c r="M70" i="4"/>
  <c r="M72" i="4" s="1"/>
  <c r="K69" i="4"/>
  <c r="K72" i="4" s="1"/>
  <c r="K76" i="4" s="1"/>
  <c r="I69" i="4"/>
  <c r="I72" i="4" s="1"/>
  <c r="H69" i="4"/>
  <c r="H72" i="4" s="1"/>
  <c r="G69" i="4"/>
  <c r="G72" i="4" s="1"/>
  <c r="F69" i="4"/>
  <c r="F72" i="4" s="1"/>
  <c r="F76" i="4" s="1"/>
  <c r="E69" i="4"/>
  <c r="E72" i="4" s="1"/>
  <c r="D69" i="4"/>
  <c r="D72" i="4" s="1"/>
  <c r="D75" i="4" s="1"/>
  <c r="AF57" i="4"/>
  <c r="AE57" i="4"/>
  <c r="AL31" i="4"/>
  <c r="AL57" i="4" s="1"/>
  <c r="AK31" i="4"/>
  <c r="AK57" i="4" s="1"/>
  <c r="AI31" i="4"/>
  <c r="AI57" i="4" s="1"/>
  <c r="AH31" i="4"/>
  <c r="AH57" i="4" s="1"/>
  <c r="AG31" i="4"/>
  <c r="AG57" i="4" s="1"/>
  <c r="K37" i="4"/>
  <c r="I37" i="4"/>
  <c r="H41" i="4"/>
  <c r="G41" i="4"/>
  <c r="F37" i="4"/>
  <c r="E53" i="4"/>
  <c r="D53" i="4"/>
  <c r="AC20" i="4"/>
  <c r="AA20" i="4"/>
  <c r="Z20" i="4"/>
  <c r="Y20" i="4"/>
  <c r="X20" i="4"/>
  <c r="W20" i="4"/>
  <c r="V20" i="4"/>
  <c r="T20" i="4"/>
  <c r="R20" i="4"/>
  <c r="Q20" i="4"/>
  <c r="P20" i="4"/>
  <c r="O20" i="4"/>
  <c r="N20" i="4"/>
  <c r="M20" i="4"/>
  <c r="AC17" i="4"/>
  <c r="AA17" i="4"/>
  <c r="Z17" i="4"/>
  <c r="Y17" i="4"/>
  <c r="X17" i="4"/>
  <c r="W17" i="4"/>
  <c r="V17" i="4"/>
  <c r="T17" i="4"/>
  <c r="R17" i="4"/>
  <c r="Q17" i="4"/>
  <c r="P17" i="4"/>
  <c r="O17" i="4"/>
  <c r="N17" i="4"/>
  <c r="M17" i="4"/>
  <c r="K17" i="4"/>
  <c r="I17" i="4"/>
  <c r="H17" i="4"/>
  <c r="G17" i="4"/>
  <c r="F17" i="4"/>
  <c r="E17" i="4"/>
  <c r="D17" i="4"/>
  <c r="N46" i="3"/>
  <c r="X42" i="3"/>
  <c r="D38" i="3"/>
  <c r="D34" i="3"/>
  <c r="AA68" i="3"/>
  <c r="AA70" i="3" s="1"/>
  <c r="Q68" i="3"/>
  <c r="Q70" i="3" s="1"/>
  <c r="G67" i="3"/>
  <c r="G70" i="3" s="1"/>
  <c r="G73" i="3" s="1"/>
  <c r="G24" i="3"/>
  <c r="G50" i="3" s="1"/>
  <c r="Q26" i="3"/>
  <c r="Q46" i="3" s="1"/>
  <c r="AA26" i="3"/>
  <c r="AA42" i="3" s="1"/>
  <c r="AK28" i="3"/>
  <c r="AK54" i="3" s="1"/>
  <c r="AA18" i="3"/>
  <c r="Q18" i="3"/>
  <c r="AA16" i="3"/>
  <c r="Q16" i="3"/>
  <c r="G16" i="3"/>
  <c r="N16" i="3"/>
  <c r="D16" i="3"/>
  <c r="X16" i="3"/>
  <c r="O16" i="3"/>
  <c r="E16" i="3"/>
  <c r="Y16" i="3"/>
  <c r="P16" i="3"/>
  <c r="F16" i="3"/>
  <c r="Z16" i="3"/>
  <c r="R16" i="3"/>
  <c r="H16" i="3"/>
  <c r="AB16" i="3"/>
  <c r="S16" i="3"/>
  <c r="I16" i="3"/>
  <c r="AC16" i="3"/>
  <c r="T16" i="3"/>
  <c r="J16" i="3"/>
  <c r="AD16" i="3"/>
  <c r="V16" i="3"/>
  <c r="L16" i="3"/>
  <c r="AF16" i="3"/>
  <c r="L67" i="3"/>
  <c r="L70" i="3" s="1"/>
  <c r="L73" i="3" s="1"/>
  <c r="AF68" i="3"/>
  <c r="AF70" i="3" s="1"/>
  <c r="AP28" i="3"/>
  <c r="AP54" i="3" s="1"/>
  <c r="J67" i="3"/>
  <c r="J70" i="3" s="1"/>
  <c r="AD68" i="3"/>
  <c r="AD70" i="3" s="1"/>
  <c r="AN28" i="3"/>
  <c r="AN54" i="3" s="1"/>
  <c r="I67" i="3"/>
  <c r="I70" i="3" s="1"/>
  <c r="AC68" i="3"/>
  <c r="AC70" i="3" s="1"/>
  <c r="AM28" i="3"/>
  <c r="AM54" i="3" s="1"/>
  <c r="H67" i="3"/>
  <c r="H70" i="3" s="1"/>
  <c r="AB68" i="3"/>
  <c r="AB70" i="3" s="1"/>
  <c r="AL28" i="3"/>
  <c r="AL54" i="3" s="1"/>
  <c r="F67" i="3"/>
  <c r="F70" i="3" s="1"/>
  <c r="Z68" i="3"/>
  <c r="Z70" i="3" s="1"/>
  <c r="AJ54" i="3"/>
  <c r="E67" i="3"/>
  <c r="E70" i="3" s="1"/>
  <c r="Y68" i="3"/>
  <c r="Y70" i="3" s="1"/>
  <c r="AI54" i="3"/>
  <c r="D67" i="3"/>
  <c r="D70" i="3" s="1"/>
  <c r="D73" i="3" s="1"/>
  <c r="D50" i="3"/>
  <c r="X68" i="3"/>
  <c r="X70" i="3" s="1"/>
  <c r="AH54" i="3"/>
  <c r="S26" i="3"/>
  <c r="S46" i="3" s="1"/>
  <c r="AC26" i="3"/>
  <c r="I24" i="3"/>
  <c r="I38" i="3" s="1"/>
  <c r="S68" i="3"/>
  <c r="S70" i="3" s="1"/>
  <c r="AF18" i="3"/>
  <c r="AC18" i="3"/>
  <c r="AD18" i="3"/>
  <c r="X18" i="3"/>
  <c r="N18" i="3"/>
  <c r="S18" i="3"/>
  <c r="V68" i="3"/>
  <c r="V70" i="3" s="1"/>
  <c r="V26" i="3"/>
  <c r="V46" i="3" s="1"/>
  <c r="AF26" i="3"/>
  <c r="AF42" i="3" s="1"/>
  <c r="L24" i="3"/>
  <c r="L34" i="3" s="1"/>
  <c r="T68" i="3"/>
  <c r="T70" i="3" s="1"/>
  <c r="P68" i="3"/>
  <c r="P70" i="3" s="1"/>
  <c r="N68" i="3"/>
  <c r="N70" i="3" s="1"/>
  <c r="R68" i="3"/>
  <c r="R70" i="3" s="1"/>
  <c r="O68" i="3"/>
  <c r="O70" i="3" s="1"/>
  <c r="AB18" i="3"/>
  <c r="Z18" i="3"/>
  <c r="Y18" i="3"/>
  <c r="V18" i="3"/>
  <c r="T18" i="3"/>
  <c r="R18" i="3"/>
  <c r="P18" i="3"/>
  <c r="O18" i="3"/>
  <c r="J24" i="3"/>
  <c r="J34" i="3" s="1"/>
  <c r="T26" i="3"/>
  <c r="T46" i="3" s="1"/>
  <c r="AD26" i="3"/>
  <c r="AD42" i="3" s="1"/>
  <c r="H24" i="3"/>
  <c r="H38" i="3" s="1"/>
  <c r="R26" i="3"/>
  <c r="R46" i="3" s="1"/>
  <c r="AB26" i="3"/>
  <c r="AB42" i="3" s="1"/>
  <c r="F24" i="3"/>
  <c r="F50" i="3" s="1"/>
  <c r="P26" i="3"/>
  <c r="P46" i="3" s="1"/>
  <c r="Z26" i="3"/>
  <c r="Z42" i="3" s="1"/>
  <c r="E24" i="3"/>
  <c r="E34" i="3" s="1"/>
  <c r="O26" i="3"/>
  <c r="O46" i="3" s="1"/>
  <c r="Y26" i="3"/>
  <c r="Y42" i="3" s="1"/>
  <c r="BC74" i="3"/>
  <c r="BC75" i="3"/>
  <c r="BC76" i="3"/>
  <c r="AD116" i="4" l="1"/>
  <c r="AG109" i="3"/>
  <c r="AG111" i="3"/>
  <c r="AE111" i="3"/>
  <c r="AE109" i="3"/>
  <c r="U108" i="4"/>
  <c r="U106" i="4"/>
  <c r="AV95" i="4"/>
  <c r="AV99" i="4"/>
  <c r="AB95" i="4"/>
  <c r="AB99" i="4"/>
  <c r="AD95" i="4"/>
  <c r="AD99" i="4"/>
  <c r="U87" i="4"/>
  <c r="U91" i="4"/>
  <c r="AV87" i="4"/>
  <c r="AV91" i="4"/>
  <c r="R19" i="4"/>
  <c r="W97" i="3"/>
  <c r="AY98" i="3"/>
  <c r="U97" i="3" s="1"/>
  <c r="AY102" i="3"/>
  <c r="AY90" i="3"/>
  <c r="AY94" i="3"/>
  <c r="BA82" i="3"/>
  <c r="W87" i="3" s="1"/>
  <c r="BA86" i="3"/>
  <c r="AY82" i="3"/>
  <c r="AY86" i="3"/>
  <c r="W101" i="3"/>
  <c r="AE90" i="3"/>
  <c r="AE94" i="3"/>
  <c r="AE95" i="3" s="1"/>
  <c r="AG90" i="3"/>
  <c r="AG89" i="3" s="1"/>
  <c r="AG94" i="3"/>
  <c r="AG95" i="3" s="1"/>
  <c r="G34" i="3"/>
  <c r="AG105" i="3"/>
  <c r="AG107" i="3"/>
  <c r="AG120" i="3"/>
  <c r="AG118" i="3"/>
  <c r="K19" i="3"/>
  <c r="AD125" i="4"/>
  <c r="AM125" i="4" s="1"/>
  <c r="AD123" i="4"/>
  <c r="AM123" i="4" s="1"/>
  <c r="U102" i="4"/>
  <c r="H37" i="4"/>
  <c r="D76" i="4"/>
  <c r="AD110" i="4"/>
  <c r="AD112" i="4"/>
  <c r="M18" i="4"/>
  <c r="D18" i="4"/>
  <c r="R21" i="4"/>
  <c r="R18" i="4"/>
  <c r="I41" i="4"/>
  <c r="AB132" i="4"/>
  <c r="AD132" i="4"/>
  <c r="M21" i="4"/>
  <c r="V18" i="4"/>
  <c r="S52" i="4"/>
  <c r="S53" i="4" s="1"/>
  <c r="O40" i="4"/>
  <c r="O41" i="4" s="1"/>
  <c r="N40" i="4"/>
  <c r="N41" i="4" s="1"/>
  <c r="I53" i="4"/>
  <c r="F41" i="4"/>
  <c r="Z19" i="4"/>
  <c r="H18" i="4"/>
  <c r="Q18" i="4"/>
  <c r="Z18" i="4"/>
  <c r="Q21" i="4"/>
  <c r="O18" i="4"/>
  <c r="F53" i="4"/>
  <c r="Y52" i="4"/>
  <c r="Y53" i="4" s="1"/>
  <c r="X18" i="4"/>
  <c r="X36" i="4"/>
  <c r="X37" i="4" s="1"/>
  <c r="AA52" i="4"/>
  <c r="AA53" i="4" s="1"/>
  <c r="K49" i="4"/>
  <c r="Q76" i="4"/>
  <c r="E37" i="4"/>
  <c r="AE120" i="3"/>
  <c r="AO120" i="3" s="1"/>
  <c r="AE126" i="3"/>
  <c r="AE118" i="3"/>
  <c r="AO118" i="3" s="1"/>
  <c r="AE107" i="3"/>
  <c r="AE105" i="3"/>
  <c r="AG126" i="3"/>
  <c r="U49" i="3"/>
  <c r="U50" i="3" s="1"/>
  <c r="AY50" i="3" s="1"/>
  <c r="AY114" i="3" s="1"/>
  <c r="O37" i="3"/>
  <c r="O38" i="3" s="1"/>
  <c r="W50" i="3"/>
  <c r="BA50" i="3" s="1"/>
  <c r="BA114" i="3" s="1"/>
  <c r="Z75" i="3"/>
  <c r="G38" i="3"/>
  <c r="AA33" i="3"/>
  <c r="AA34" i="3" s="1"/>
  <c r="S73" i="3"/>
  <c r="X33" i="3"/>
  <c r="X34" i="3" s="1"/>
  <c r="AR34" i="3" s="1"/>
  <c r="AD33" i="3"/>
  <c r="AD34" i="3" s="1"/>
  <c r="V75" i="3"/>
  <c r="N49" i="3"/>
  <c r="N50" i="3" s="1"/>
  <c r="X75" i="3"/>
  <c r="X106" i="3" s="1"/>
  <c r="N37" i="3"/>
  <c r="N38" i="3" s="1"/>
  <c r="AR38" i="3" s="1"/>
  <c r="X49" i="3"/>
  <c r="X50" i="3" s="1"/>
  <c r="H50" i="3"/>
  <c r="P75" i="3"/>
  <c r="AC33" i="3"/>
  <c r="AC34" i="3" s="1"/>
  <c r="Y33" i="3"/>
  <c r="Y34" i="3" s="1"/>
  <c r="H34" i="3"/>
  <c r="O17" i="3"/>
  <c r="V37" i="3"/>
  <c r="V38" i="3" s="1"/>
  <c r="I42" i="3"/>
  <c r="AA75" i="3"/>
  <c r="Q34" i="3"/>
  <c r="AB49" i="3"/>
  <c r="AB50" i="3" s="1"/>
  <c r="F38" i="3"/>
  <c r="L50" i="3"/>
  <c r="P37" i="3"/>
  <c r="P38" i="3" s="1"/>
  <c r="Q37" i="3"/>
  <c r="Q38" i="3" s="1"/>
  <c r="I34" i="3"/>
  <c r="AA17" i="3"/>
  <c r="Q75" i="3"/>
  <c r="L38" i="3"/>
  <c r="I50" i="3"/>
  <c r="AF49" i="3"/>
  <c r="AF50" i="3" s="1"/>
  <c r="T75" i="3"/>
  <c r="AD75" i="3"/>
  <c r="AD110" i="3" s="1"/>
  <c r="N75" i="3"/>
  <c r="N73" i="3"/>
  <c r="E42" i="3"/>
  <c r="T40" i="4"/>
  <c r="T41" i="4" s="1"/>
  <c r="D37" i="4"/>
  <c r="H46" i="3"/>
  <c r="F34" i="3"/>
  <c r="O49" i="3"/>
  <c r="O50" i="3" s="1"/>
  <c r="Y49" i="3"/>
  <c r="Y50" i="3" s="1"/>
  <c r="AA36" i="4"/>
  <c r="AA37" i="4" s="1"/>
  <c r="AR42" i="3"/>
  <c r="AR46" i="3"/>
  <c r="AR106" i="3" s="1"/>
  <c r="E50" i="3"/>
  <c r="AA49" i="3"/>
  <c r="AA50" i="3" s="1"/>
  <c r="L19" i="3"/>
  <c r="I54" i="3"/>
  <c r="E38" i="3"/>
  <c r="O52" i="4"/>
  <c r="O53" i="4" s="1"/>
  <c r="AF17" i="3"/>
  <c r="AD46" i="3"/>
  <c r="R17" i="3"/>
  <c r="T78" i="4"/>
  <c r="T79" i="4" s="1"/>
  <c r="E54" i="3"/>
  <c r="F75" i="4"/>
  <c r="P52" i="4"/>
  <c r="P53" i="4" s="1"/>
  <c r="AC19" i="4"/>
  <c r="R52" i="4"/>
  <c r="R53" i="4" s="1"/>
  <c r="G37" i="4"/>
  <c r="O78" i="4"/>
  <c r="O79" i="4" s="1"/>
  <c r="O76" i="4"/>
  <c r="N52" i="4"/>
  <c r="N53" i="4" s="1"/>
  <c r="X52" i="4"/>
  <c r="X53" i="4" s="1"/>
  <c r="AA19" i="4"/>
  <c r="G75" i="4"/>
  <c r="G76" i="4"/>
  <c r="P78" i="4"/>
  <c r="P79" i="4" s="1"/>
  <c r="Y76" i="4"/>
  <c r="P75" i="4"/>
  <c r="W75" i="4"/>
  <c r="N78" i="4"/>
  <c r="N79" i="4" s="1"/>
  <c r="E75" i="4"/>
  <c r="N76" i="4"/>
  <c r="N75" i="4"/>
  <c r="E76" i="4"/>
  <c r="Z78" i="4"/>
  <c r="Z79" i="4" s="1"/>
  <c r="K41" i="4"/>
  <c r="P40" i="4"/>
  <c r="P41" i="4" s="1"/>
  <c r="AQ41" i="4" s="1"/>
  <c r="G18" i="4"/>
  <c r="P18" i="4"/>
  <c r="Q19" i="4"/>
  <c r="Y19" i="4"/>
  <c r="E41" i="4"/>
  <c r="H53" i="4"/>
  <c r="AA41" i="4"/>
  <c r="H49" i="4"/>
  <c r="E57" i="4"/>
  <c r="G53" i="4"/>
  <c r="Y21" i="4"/>
  <c r="Q75" i="4"/>
  <c r="X19" i="4"/>
  <c r="D41" i="4"/>
  <c r="R40" i="4"/>
  <c r="R41" i="4" s="1"/>
  <c r="AP57" i="4"/>
  <c r="AP124" i="4" s="1"/>
  <c r="AP132" i="4" s="1"/>
  <c r="AU57" i="4"/>
  <c r="AU124" i="4" s="1"/>
  <c r="AU132" i="4" s="1"/>
  <c r="E45" i="4"/>
  <c r="F49" i="4"/>
  <c r="O19" i="4"/>
  <c r="V19" i="4"/>
  <c r="Y18" i="4"/>
  <c r="Y78" i="4"/>
  <c r="Y79" i="4" s="1"/>
  <c r="D49" i="4"/>
  <c r="Y75" i="4"/>
  <c r="AC45" i="4"/>
  <c r="X45" i="4"/>
  <c r="M37" i="4"/>
  <c r="T37" i="4"/>
  <c r="Q37" i="4"/>
  <c r="O37" i="4"/>
  <c r="AB38" i="3"/>
  <c r="AR54" i="3"/>
  <c r="AR119" i="3" s="1"/>
  <c r="AR126" i="3" s="1"/>
  <c r="AV54" i="3"/>
  <c r="AV119" i="3" s="1"/>
  <c r="AV126" i="3" s="1"/>
  <c r="AB46" i="3"/>
  <c r="O34" i="3"/>
  <c r="V42" i="3"/>
  <c r="O42" i="3"/>
  <c r="S34" i="3"/>
  <c r="R34" i="3"/>
  <c r="O75" i="3"/>
  <c r="O73" i="3"/>
  <c r="E73" i="3"/>
  <c r="Y73" i="3"/>
  <c r="Y75" i="3"/>
  <c r="R75" i="3"/>
  <c r="AB73" i="3"/>
  <c r="R73" i="3"/>
  <c r="H73" i="3"/>
  <c r="AB75" i="3"/>
  <c r="AB110" i="3" s="1"/>
  <c r="S75" i="3"/>
  <c r="AC75" i="3"/>
  <c r="AC110" i="3" s="1"/>
  <c r="AC73" i="3"/>
  <c r="I73" i="3"/>
  <c r="AF75" i="3"/>
  <c r="AF110" i="3" s="1"/>
  <c r="AF73" i="3"/>
  <c r="U74" i="3" s="1"/>
  <c r="S37" i="3"/>
  <c r="S38" i="3" s="1"/>
  <c r="AW38" i="3" s="1"/>
  <c r="S49" i="3"/>
  <c r="S50" i="3" s="1"/>
  <c r="I19" i="3"/>
  <c r="S17" i="3"/>
  <c r="AC17" i="3"/>
  <c r="Z33" i="3"/>
  <c r="Z34" i="3" s="1"/>
  <c r="P17" i="3"/>
  <c r="Z49" i="3"/>
  <c r="Z50" i="3" s="1"/>
  <c r="Z17" i="3"/>
  <c r="F19" i="3"/>
  <c r="AA76" i="4"/>
  <c r="AA75" i="4"/>
  <c r="I76" i="4"/>
  <c r="I75" i="4"/>
  <c r="M75" i="4"/>
  <c r="AD73" i="3"/>
  <c r="J73" i="3"/>
  <c r="T73" i="3"/>
  <c r="T17" i="3"/>
  <c r="T49" i="3"/>
  <c r="T50" i="3" s="1"/>
  <c r="J19" i="3"/>
  <c r="AD49" i="3"/>
  <c r="AD50" i="3" s="1"/>
  <c r="W76" i="4"/>
  <c r="W78" i="4"/>
  <c r="W79" i="4" s="1"/>
  <c r="W115" i="4" s="1"/>
  <c r="W21" i="4"/>
  <c r="N18" i="4"/>
  <c r="N21" i="4"/>
  <c r="W18" i="4"/>
  <c r="E18" i="4"/>
  <c r="G49" i="4"/>
  <c r="G45" i="4"/>
  <c r="G57" i="4"/>
  <c r="P57" i="4"/>
  <c r="P49" i="4"/>
  <c r="P37" i="4"/>
  <c r="W52" i="4"/>
  <c r="W53" i="4" s="1"/>
  <c r="AC78" i="4"/>
  <c r="AC79" i="4" s="1"/>
  <c r="AC115" i="4" s="1"/>
  <c r="V75" i="4"/>
  <c r="N19" i="4"/>
  <c r="W19" i="4"/>
  <c r="M52" i="4"/>
  <c r="M53" i="4" s="1"/>
  <c r="R75" i="4"/>
  <c r="Z36" i="4"/>
  <c r="Z37" i="4" s="1"/>
  <c r="P76" i="4"/>
  <c r="R76" i="4"/>
  <c r="T37" i="3"/>
  <c r="T38" i="3" s="1"/>
  <c r="AC36" i="4"/>
  <c r="AC37" i="4" s="1"/>
  <c r="M78" i="4"/>
  <c r="M79" i="4" s="1"/>
  <c r="R78" i="4"/>
  <c r="R79" i="4" s="1"/>
  <c r="V36" i="4"/>
  <c r="V37" i="4" s="1"/>
  <c r="AD17" i="3"/>
  <c r="J38" i="3"/>
  <c r="J50" i="3"/>
  <c r="X73" i="3"/>
  <c r="Z73" i="3"/>
  <c r="P73" i="3"/>
  <c r="F73" i="3"/>
  <c r="V52" i="4"/>
  <c r="V53" i="4" s="1"/>
  <c r="Z52" i="4"/>
  <c r="Z53" i="4" s="1"/>
  <c r="X76" i="4"/>
  <c r="O75" i="4"/>
  <c r="X78" i="4"/>
  <c r="X79" i="4" s="1"/>
  <c r="X115" i="4" s="1"/>
  <c r="X75" i="4"/>
  <c r="AC21" i="4"/>
  <c r="K18" i="4"/>
  <c r="T18" i="4"/>
  <c r="AC18" i="4"/>
  <c r="T21" i="4"/>
  <c r="F42" i="3"/>
  <c r="AT42" i="3" s="1"/>
  <c r="F54" i="3"/>
  <c r="J42" i="3"/>
  <c r="J54" i="3"/>
  <c r="J46" i="3"/>
  <c r="P54" i="3"/>
  <c r="P34" i="3"/>
  <c r="T54" i="3"/>
  <c r="T34" i="3"/>
  <c r="T42" i="3"/>
  <c r="Z38" i="3"/>
  <c r="Z54" i="3"/>
  <c r="AD38" i="3"/>
  <c r="Z46" i="3"/>
  <c r="AT46" i="3" s="1"/>
  <c r="AT106" i="3" s="1"/>
  <c r="V76" i="4"/>
  <c r="M76" i="4"/>
  <c r="V78" i="4"/>
  <c r="V79" i="4" s="1"/>
  <c r="V115" i="4" s="1"/>
  <c r="M19" i="4"/>
  <c r="AA78" i="4"/>
  <c r="AA79" i="4" s="1"/>
  <c r="AA115" i="4" s="1"/>
  <c r="AC42" i="3"/>
  <c r="AF33" i="3"/>
  <c r="AF34" i="3" s="1"/>
  <c r="V49" i="3"/>
  <c r="V50" i="3" s="1"/>
  <c r="V17" i="3"/>
  <c r="W36" i="4"/>
  <c r="W37" i="4" s="1"/>
  <c r="AC76" i="4"/>
  <c r="S87" i="4" s="1"/>
  <c r="AC75" i="4"/>
  <c r="K75" i="4"/>
  <c r="T76" i="4"/>
  <c r="T75" i="4"/>
  <c r="Y57" i="4"/>
  <c r="Y49" i="4"/>
  <c r="Y45" i="4"/>
  <c r="K53" i="4"/>
  <c r="AC49" i="3"/>
  <c r="AC50" i="3" s="1"/>
  <c r="AB17" i="3"/>
  <c r="R49" i="3"/>
  <c r="R50" i="3" s="1"/>
  <c r="R37" i="3"/>
  <c r="R38" i="3" s="1"/>
  <c r="H19" i="3"/>
  <c r="AB33" i="3"/>
  <c r="AB34" i="3" s="1"/>
  <c r="AA73" i="3"/>
  <c r="Q73" i="3"/>
  <c r="AC52" i="4"/>
  <c r="AC53" i="4" s="1"/>
  <c r="T19" i="4"/>
  <c r="T52" i="4"/>
  <c r="T53" i="4" s="1"/>
  <c r="M40" i="4"/>
  <c r="M41" i="4" s="1"/>
  <c r="Q52" i="4"/>
  <c r="Q53" i="4" s="1"/>
  <c r="Q40" i="4"/>
  <c r="Q41" i="4" s="1"/>
  <c r="AR41" i="4" s="1"/>
  <c r="P19" i="4"/>
  <c r="Y36" i="4"/>
  <c r="Y37" i="4" s="1"/>
  <c r="H75" i="4"/>
  <c r="Z76" i="4"/>
  <c r="H76" i="4"/>
  <c r="Z75" i="4"/>
  <c r="Q78" i="4"/>
  <c r="Q79" i="4" s="1"/>
  <c r="P45" i="4"/>
  <c r="P49" i="3"/>
  <c r="P50" i="3" s="1"/>
  <c r="X17" i="3"/>
  <c r="D19" i="3"/>
  <c r="AA21" i="4"/>
  <c r="I18" i="4"/>
  <c r="X21" i="4"/>
  <c r="F18" i="4"/>
  <c r="V73" i="3"/>
  <c r="W82" i="3"/>
  <c r="W85" i="3" s="1"/>
  <c r="E19" i="3"/>
  <c r="Y17" i="3"/>
  <c r="N17" i="3"/>
  <c r="G19" i="3"/>
  <c r="Q49" i="3"/>
  <c r="Q50" i="3" s="1"/>
  <c r="Q17" i="3"/>
  <c r="G46" i="3"/>
  <c r="G42" i="3"/>
  <c r="AU42" i="3" s="1"/>
  <c r="L46" i="3"/>
  <c r="L54" i="3"/>
  <c r="AA54" i="3"/>
  <c r="AA46" i="3"/>
  <c r="AA38" i="3"/>
  <c r="AF54" i="3"/>
  <c r="AF46" i="3"/>
  <c r="V34" i="3"/>
  <c r="Q54" i="3"/>
  <c r="L42" i="3"/>
  <c r="N37" i="4"/>
  <c r="N57" i="4"/>
  <c r="N49" i="4"/>
  <c r="N45" i="4"/>
  <c r="R37" i="4"/>
  <c r="R57" i="4"/>
  <c r="R49" i="4"/>
  <c r="R45" i="4"/>
  <c r="W57" i="4"/>
  <c r="W49" i="4"/>
  <c r="W45" i="4"/>
  <c r="AA57" i="4"/>
  <c r="AA49" i="4"/>
  <c r="AA45" i="4"/>
  <c r="W41" i="4"/>
  <c r="I45" i="4"/>
  <c r="I57" i="4"/>
  <c r="Y54" i="3"/>
  <c r="Y46" i="3"/>
  <c r="AS46" i="3" s="1"/>
  <c r="AS106" i="3" s="1"/>
  <c r="AC54" i="3"/>
  <c r="AC46" i="3"/>
  <c r="AW46" i="3" s="1"/>
  <c r="AW106" i="3" s="1"/>
  <c r="S42" i="3"/>
  <c r="R42" i="3"/>
  <c r="H42" i="3"/>
  <c r="K45" i="4"/>
  <c r="F45" i="4"/>
  <c r="H57" i="4"/>
  <c r="D57" i="4"/>
  <c r="T45" i="4"/>
  <c r="O45" i="4"/>
  <c r="T49" i="4"/>
  <c r="O49" i="4"/>
  <c r="Z45" i="4"/>
  <c r="V45" i="4"/>
  <c r="AC49" i="4"/>
  <c r="Z49" i="4"/>
  <c r="V49" i="4"/>
  <c r="Z57" i="4"/>
  <c r="V57" i="4"/>
  <c r="AC41" i="4"/>
  <c r="X41" i="4"/>
  <c r="Q45" i="4"/>
  <c r="M45" i="4"/>
  <c r="Q49" i="4"/>
  <c r="M49" i="4"/>
  <c r="X49" i="4"/>
  <c r="D81" i="4" l="1"/>
  <c r="AA119" i="3"/>
  <c r="AA126" i="3" s="1"/>
  <c r="AA110" i="3"/>
  <c r="Z106" i="3"/>
  <c r="Z110" i="3"/>
  <c r="G81" i="4"/>
  <c r="H81" i="4"/>
  <c r="E81" i="4"/>
  <c r="K81" i="4"/>
  <c r="I81" i="4"/>
  <c r="F81" i="4"/>
  <c r="Z124" i="4"/>
  <c r="Z132" i="4" s="1"/>
  <c r="Z115" i="4"/>
  <c r="Y111" i="4"/>
  <c r="Y115" i="4"/>
  <c r="O103" i="4"/>
  <c r="O107" i="4"/>
  <c r="P103" i="4"/>
  <c r="P107" i="4"/>
  <c r="M103" i="4"/>
  <c r="M107" i="4"/>
  <c r="R103" i="4"/>
  <c r="R107" i="4"/>
  <c r="N103" i="4"/>
  <c r="N107" i="4"/>
  <c r="Q103" i="4"/>
  <c r="Q107" i="4"/>
  <c r="T103" i="4"/>
  <c r="T107" i="4"/>
  <c r="AD96" i="4"/>
  <c r="AD94" i="4"/>
  <c r="AD100" i="4"/>
  <c r="AD98" i="4"/>
  <c r="AR95" i="4"/>
  <c r="AR99" i="4"/>
  <c r="AQ95" i="4"/>
  <c r="AQ99" i="4"/>
  <c r="U88" i="4"/>
  <c r="U86" i="4"/>
  <c r="U92" i="4"/>
  <c r="U90" i="4"/>
  <c r="U99" i="3"/>
  <c r="AE93" i="3"/>
  <c r="AR98" i="3"/>
  <c r="AR102" i="3"/>
  <c r="V98" i="3"/>
  <c r="V102" i="3"/>
  <c r="V103" i="3" s="1"/>
  <c r="Q98" i="3"/>
  <c r="Q102" i="3"/>
  <c r="Q103" i="3" s="1"/>
  <c r="P98" i="3"/>
  <c r="P101" i="3" s="1"/>
  <c r="P102" i="3"/>
  <c r="P103" i="3" s="1"/>
  <c r="AR82" i="3"/>
  <c r="AR86" i="3"/>
  <c r="AT98" i="3"/>
  <c r="AT102" i="3"/>
  <c r="R98" i="3"/>
  <c r="R102" i="3"/>
  <c r="R103" i="3" s="1"/>
  <c r="O98" i="3"/>
  <c r="O102" i="3"/>
  <c r="O103" i="3" s="1"/>
  <c r="N98" i="3"/>
  <c r="N101" i="3" s="1"/>
  <c r="N102" i="3"/>
  <c r="N103" i="3" s="1"/>
  <c r="U101" i="3"/>
  <c r="AW90" i="3"/>
  <c r="AW94" i="3"/>
  <c r="AR90" i="3"/>
  <c r="AR94" i="3"/>
  <c r="AU98" i="3"/>
  <c r="AU102" i="3"/>
  <c r="S98" i="3"/>
  <c r="S102" i="3"/>
  <c r="S103" i="3" s="1"/>
  <c r="T98" i="3"/>
  <c r="T102" i="3"/>
  <c r="T103" i="3" s="1"/>
  <c r="AE91" i="3"/>
  <c r="AE89" i="3"/>
  <c r="AG91" i="3"/>
  <c r="AG93" i="3"/>
  <c r="U82" i="3"/>
  <c r="U85" i="3" s="1"/>
  <c r="U86" i="3"/>
  <c r="U87" i="3" s="1"/>
  <c r="W83" i="3"/>
  <c r="W81" i="3"/>
  <c r="AG127" i="3"/>
  <c r="AQ127" i="3" s="1"/>
  <c r="AG125" i="3"/>
  <c r="AQ125" i="3" s="1"/>
  <c r="AD133" i="4"/>
  <c r="AM133" i="4" s="1"/>
  <c r="AD131" i="4"/>
  <c r="AM131" i="4" s="1"/>
  <c r="AS37" i="4"/>
  <c r="AS49" i="4"/>
  <c r="AS115" i="4" s="1"/>
  <c r="AS57" i="4"/>
  <c r="AS124" i="4" s="1"/>
  <c r="AS132" i="4" s="1"/>
  <c r="AS41" i="4"/>
  <c r="AS45" i="4"/>
  <c r="AS103" i="4" s="1"/>
  <c r="AS53" i="4"/>
  <c r="AS119" i="4" s="1"/>
  <c r="AN49" i="4"/>
  <c r="AN115" i="4" s="1"/>
  <c r="D22" i="4"/>
  <c r="I22" i="4"/>
  <c r="J119" i="4"/>
  <c r="H22" i="4"/>
  <c r="F22" i="4"/>
  <c r="AO53" i="4"/>
  <c r="AO119" i="4" s="1"/>
  <c r="AT53" i="4"/>
  <c r="AT119" i="4" s="1"/>
  <c r="AR49" i="4"/>
  <c r="AR115" i="4" s="1"/>
  <c r="L119" i="4"/>
  <c r="L120" i="4" s="1"/>
  <c r="AQ53" i="4"/>
  <c r="AQ119" i="4" s="1"/>
  <c r="AP41" i="4"/>
  <c r="AR53" i="4"/>
  <c r="AR119" i="4" s="1"/>
  <c r="W77" i="4"/>
  <c r="AT41" i="4"/>
  <c r="AQ120" i="3"/>
  <c r="AQ118" i="3"/>
  <c r="AE125" i="3"/>
  <c r="AO125" i="3" s="1"/>
  <c r="AE127" i="3"/>
  <c r="AO127" i="3" s="1"/>
  <c r="AS38" i="3"/>
  <c r="Z119" i="3"/>
  <c r="Z126" i="3" s="1"/>
  <c r="AX46" i="3"/>
  <c r="AX106" i="3" s="1"/>
  <c r="M114" i="3"/>
  <c r="AZ38" i="3"/>
  <c r="AV34" i="3"/>
  <c r="K76" i="3"/>
  <c r="K114" i="3" s="1"/>
  <c r="AV50" i="3"/>
  <c r="AV114" i="3" s="1"/>
  <c r="AU34" i="3"/>
  <c r="AR50" i="3"/>
  <c r="AR114" i="3" s="1"/>
  <c r="AV38" i="3"/>
  <c r="AW42" i="3"/>
  <c r="AZ50" i="3"/>
  <c r="AZ114" i="3" s="1"/>
  <c r="X119" i="3"/>
  <c r="X126" i="3" s="1"/>
  <c r="X127" i="3" s="1"/>
  <c r="AH127" i="3" s="1"/>
  <c r="AS34" i="3"/>
  <c r="AV46" i="3"/>
  <c r="AV106" i="3" s="1"/>
  <c r="AU50" i="3"/>
  <c r="AU114" i="3" s="1"/>
  <c r="X105" i="3"/>
  <c r="AA106" i="3"/>
  <c r="AW34" i="3"/>
  <c r="X107" i="3"/>
  <c r="AS42" i="3"/>
  <c r="AA74" i="3"/>
  <c r="Z74" i="3"/>
  <c r="AT50" i="3"/>
  <c r="AT114" i="3" s="1"/>
  <c r="AU37" i="4"/>
  <c r="AT34" i="3"/>
  <c r="AC74" i="3"/>
  <c r="AR37" i="4"/>
  <c r="AZ42" i="3"/>
  <c r="AW54" i="3"/>
  <c r="AW119" i="3" s="1"/>
  <c r="AW126" i="3" s="1"/>
  <c r="AU54" i="3"/>
  <c r="AU119" i="3" s="1"/>
  <c r="AU126" i="3" s="1"/>
  <c r="AA127" i="3" s="1"/>
  <c r="AK127" i="3" s="1"/>
  <c r="AZ34" i="3"/>
  <c r="AD74" i="3"/>
  <c r="AD106" i="3"/>
  <c r="AD119" i="3"/>
  <c r="AD126" i="3" s="1"/>
  <c r="AS50" i="3"/>
  <c r="AS114" i="3" s="1"/>
  <c r="AS54" i="3"/>
  <c r="AS119" i="3" s="1"/>
  <c r="AS126" i="3" s="1"/>
  <c r="AX34" i="3"/>
  <c r="Y74" i="3"/>
  <c r="Z111" i="4"/>
  <c r="AU41" i="4"/>
  <c r="AP37" i="4"/>
  <c r="AX54" i="3"/>
  <c r="AX119" i="3" s="1"/>
  <c r="AX126" i="3" s="1"/>
  <c r="AN41" i="4"/>
  <c r="Y124" i="4"/>
  <c r="Y132" i="4" s="1"/>
  <c r="AP49" i="4"/>
  <c r="AP115" i="4" s="1"/>
  <c r="Z77" i="4"/>
  <c r="AT37" i="4"/>
  <c r="AN45" i="4"/>
  <c r="AN103" i="4" s="1"/>
  <c r="AR57" i="4"/>
  <c r="AR124" i="4" s="1"/>
  <c r="AR132" i="4" s="1"/>
  <c r="AN37" i="4"/>
  <c r="AO49" i="4"/>
  <c r="AO115" i="4" s="1"/>
  <c r="AC77" i="4"/>
  <c r="G22" i="4"/>
  <c r="AN57" i="4"/>
  <c r="AN124" i="4" s="1"/>
  <c r="AN132" i="4" s="1"/>
  <c r="H76" i="3"/>
  <c r="H114" i="3" s="1"/>
  <c r="G76" i="3"/>
  <c r="G114" i="3" s="1"/>
  <c r="R77" i="4"/>
  <c r="E80" i="4"/>
  <c r="E119" i="4" s="1"/>
  <c r="M77" i="4"/>
  <c r="AO57" i="4"/>
  <c r="AO124" i="4" s="1"/>
  <c r="AO132" i="4" s="1"/>
  <c r="AQ37" i="4"/>
  <c r="AU49" i="4"/>
  <c r="AU115" i="4" s="1"/>
  <c r="AO41" i="4"/>
  <c r="AT49" i="4"/>
  <c r="AT115" i="4" s="1"/>
  <c r="AT57" i="4"/>
  <c r="AT124" i="4" s="1"/>
  <c r="S74" i="3"/>
  <c r="AZ46" i="3"/>
  <c r="AZ106" i="3" s="1"/>
  <c r="AT38" i="3"/>
  <c r="AA77" i="4"/>
  <c r="K80" i="4"/>
  <c r="K119" i="4" s="1"/>
  <c r="Y106" i="3"/>
  <c r="Y119" i="3"/>
  <c r="Y126" i="3" s="1"/>
  <c r="AU53" i="4"/>
  <c r="AU119" i="4" s="1"/>
  <c r="T77" i="4"/>
  <c r="AA111" i="4"/>
  <c r="AA124" i="4"/>
  <c r="V77" i="4"/>
  <c r="K22" i="4"/>
  <c r="N74" i="3"/>
  <c r="X74" i="3"/>
  <c r="D76" i="3"/>
  <c r="D114" i="3" s="1"/>
  <c r="P77" i="4"/>
  <c r="G80" i="4"/>
  <c r="G119" i="4" s="1"/>
  <c r="AC124" i="4"/>
  <c r="AC132" i="4" s="1"/>
  <c r="AC111" i="4"/>
  <c r="AQ57" i="4"/>
  <c r="AQ124" i="4" s="1"/>
  <c r="AQ132" i="4" s="1"/>
  <c r="E22" i="4"/>
  <c r="N77" i="4"/>
  <c r="Z107" i="3"/>
  <c r="Z105" i="3"/>
  <c r="AF74" i="3"/>
  <c r="AC106" i="3"/>
  <c r="AC119" i="3"/>
  <c r="AC126" i="3" s="1"/>
  <c r="R74" i="3"/>
  <c r="Y77" i="4"/>
  <c r="AT54" i="3"/>
  <c r="AT119" i="3" s="1"/>
  <c r="AN53" i="4"/>
  <c r="AN119" i="4" s="1"/>
  <c r="AP53" i="4"/>
  <c r="AP119" i="4" s="1"/>
  <c r="AO37" i="4"/>
  <c r="AR45" i="4"/>
  <c r="AR103" i="4" s="1"/>
  <c r="AP45" i="4"/>
  <c r="AP103" i="4" s="1"/>
  <c r="AV42" i="3"/>
  <c r="AO45" i="4"/>
  <c r="AO103" i="4" s="1"/>
  <c r="AU38" i="3"/>
  <c r="AU46" i="3"/>
  <c r="AU106" i="3" s="1"/>
  <c r="Q74" i="3"/>
  <c r="X77" i="4"/>
  <c r="O77" i="4"/>
  <c r="F76" i="3"/>
  <c r="F114" i="3" s="1"/>
  <c r="AX50" i="3"/>
  <c r="AX114" i="3" s="1"/>
  <c r="AQ45" i="4"/>
  <c r="AQ103" i="4" s="1"/>
  <c r="W111" i="4"/>
  <c r="W124" i="4"/>
  <c r="W132" i="4" s="1"/>
  <c r="T74" i="3"/>
  <c r="I80" i="4"/>
  <c r="I119" i="4" s="1"/>
  <c r="AF119" i="3"/>
  <c r="AF126" i="3" s="1"/>
  <c r="AF106" i="3"/>
  <c r="AB74" i="3"/>
  <c r="E76" i="3"/>
  <c r="E114" i="3" s="1"/>
  <c r="X124" i="4"/>
  <c r="X132" i="4" s="1"/>
  <c r="X111" i="4"/>
  <c r="AU45" i="4"/>
  <c r="AU103" i="4" s="1"/>
  <c r="AT45" i="4"/>
  <c r="AT103" i="4" s="1"/>
  <c r="AZ54" i="3"/>
  <c r="AZ119" i="3" s="1"/>
  <c r="AZ126" i="3" s="1"/>
  <c r="L76" i="3"/>
  <c r="L114" i="3" s="1"/>
  <c r="V74" i="3"/>
  <c r="H80" i="4"/>
  <c r="H119" i="4" s="1"/>
  <c r="V111" i="4"/>
  <c r="V124" i="4"/>
  <c r="V132" i="4" s="1"/>
  <c r="AX42" i="3"/>
  <c r="P74" i="3"/>
  <c r="AX38" i="3"/>
  <c r="AQ49" i="4"/>
  <c r="AQ115" i="4" s="1"/>
  <c r="J76" i="3"/>
  <c r="J114" i="3" s="1"/>
  <c r="D80" i="4"/>
  <c r="D119" i="4" s="1"/>
  <c r="F80" i="4"/>
  <c r="F119" i="4" s="1"/>
  <c r="AW50" i="3"/>
  <c r="AW114" i="3" s="1"/>
  <c r="I76" i="3"/>
  <c r="I114" i="3" s="1"/>
  <c r="AB106" i="3"/>
  <c r="AB119" i="3"/>
  <c r="AB126" i="3" s="1"/>
  <c r="AB125" i="3" s="1"/>
  <c r="AL125" i="3" s="1"/>
  <c r="O74" i="3"/>
  <c r="Q77" i="4"/>
  <c r="Q104" i="4" l="1"/>
  <c r="AA132" i="4"/>
  <c r="AA125" i="4"/>
  <c r="AJ125" i="4" s="1"/>
  <c r="AA123" i="4"/>
  <c r="AT132" i="4"/>
  <c r="AB125" i="4"/>
  <c r="AK125" i="4" s="1"/>
  <c r="AB123" i="4"/>
  <c r="AK123" i="4" s="1"/>
  <c r="AF109" i="3"/>
  <c r="AF111" i="3"/>
  <c r="AD111" i="3"/>
  <c r="AD109" i="3"/>
  <c r="AC109" i="3"/>
  <c r="AC111" i="3"/>
  <c r="AB111" i="3"/>
  <c r="AB109" i="3"/>
  <c r="AA111" i="3"/>
  <c r="AA109" i="3"/>
  <c r="Z109" i="3"/>
  <c r="Z111" i="3"/>
  <c r="T102" i="4"/>
  <c r="M104" i="4"/>
  <c r="AR111" i="4"/>
  <c r="Z114" i="4" s="1"/>
  <c r="AR107" i="4"/>
  <c r="R108" i="4"/>
  <c r="R106" i="4"/>
  <c r="AU111" i="4"/>
  <c r="AU107" i="4"/>
  <c r="S108" i="4"/>
  <c r="S106" i="4"/>
  <c r="M106" i="4"/>
  <c r="M108" i="4"/>
  <c r="AN111" i="4"/>
  <c r="AN107" i="4"/>
  <c r="Q106" i="4"/>
  <c r="Q108" i="4"/>
  <c r="P108" i="4"/>
  <c r="P106" i="4"/>
  <c r="T108" i="4"/>
  <c r="T106" i="4"/>
  <c r="AP111" i="4"/>
  <c r="X110" i="4" s="1"/>
  <c r="AP107" i="4"/>
  <c r="AO111" i="4"/>
  <c r="W110" i="4" s="1"/>
  <c r="AO107" i="4"/>
  <c r="R104" i="4"/>
  <c r="N108" i="4"/>
  <c r="N106" i="4"/>
  <c r="O108" i="4"/>
  <c r="O106" i="4"/>
  <c r="AQ111" i="4"/>
  <c r="Y112" i="4" s="1"/>
  <c r="AQ107" i="4"/>
  <c r="AS111" i="4"/>
  <c r="AS107" i="4"/>
  <c r="AT111" i="4"/>
  <c r="AT107" i="4"/>
  <c r="Z95" i="4"/>
  <c r="Z94" i="4" s="1"/>
  <c r="Z99" i="4"/>
  <c r="AC95" i="4"/>
  <c r="AC99" i="4"/>
  <c r="AP95" i="4"/>
  <c r="AP99" i="4"/>
  <c r="X95" i="4"/>
  <c r="X99" i="4"/>
  <c r="AU95" i="4"/>
  <c r="AU99" i="4"/>
  <c r="Y95" i="4"/>
  <c r="Y94" i="4" s="1"/>
  <c r="Y99" i="4"/>
  <c r="AN95" i="4"/>
  <c r="AN99" i="4"/>
  <c r="AS95" i="4"/>
  <c r="AS99" i="4"/>
  <c r="AO95" i="4"/>
  <c r="AO99" i="4"/>
  <c r="AT95" i="4"/>
  <c r="AB96" i="4" s="1"/>
  <c r="AT99" i="4"/>
  <c r="V95" i="4"/>
  <c r="V96" i="4" s="1"/>
  <c r="V99" i="4"/>
  <c r="AA95" i="4"/>
  <c r="AA96" i="4" s="1"/>
  <c r="AA99" i="4"/>
  <c r="W95" i="4"/>
  <c r="W99" i="4"/>
  <c r="O87" i="4"/>
  <c r="O91" i="4"/>
  <c r="AO87" i="4"/>
  <c r="AO91" i="4"/>
  <c r="AT87" i="4"/>
  <c r="AT91" i="4"/>
  <c r="AU87" i="4"/>
  <c r="AU91" i="4"/>
  <c r="AP87" i="4"/>
  <c r="AP91" i="4"/>
  <c r="AS87" i="4"/>
  <c r="AS91" i="4"/>
  <c r="P87" i="4"/>
  <c r="P91" i="4"/>
  <c r="T87" i="4"/>
  <c r="T88" i="4" s="1"/>
  <c r="T91" i="4"/>
  <c r="N87" i="4"/>
  <c r="N91" i="4"/>
  <c r="AQ87" i="4"/>
  <c r="AQ91" i="4"/>
  <c r="Q87" i="4"/>
  <c r="Q91" i="4"/>
  <c r="AN87" i="4"/>
  <c r="AN91" i="4"/>
  <c r="M87" i="4"/>
  <c r="M91" i="4"/>
  <c r="R87" i="4"/>
  <c r="R86" i="4" s="1"/>
  <c r="R91" i="4"/>
  <c r="AR87" i="4"/>
  <c r="AR91" i="4"/>
  <c r="P99" i="3"/>
  <c r="Q97" i="3"/>
  <c r="Q99" i="3"/>
  <c r="AT90" i="3"/>
  <c r="AT94" i="3"/>
  <c r="N97" i="3"/>
  <c r="AV82" i="3"/>
  <c r="AV86" i="3"/>
  <c r="AS82" i="3"/>
  <c r="AS86" i="3"/>
  <c r="AV98" i="3"/>
  <c r="R97" i="3" s="1"/>
  <c r="AV102" i="3"/>
  <c r="AT82" i="3"/>
  <c r="AT86" i="3"/>
  <c r="AW82" i="3"/>
  <c r="AW86" i="3"/>
  <c r="AW98" i="3"/>
  <c r="S99" i="3" s="1"/>
  <c r="AW102" i="3"/>
  <c r="AZ90" i="3"/>
  <c r="AZ94" i="3"/>
  <c r="R101" i="3"/>
  <c r="Q101" i="3"/>
  <c r="AZ98" i="3"/>
  <c r="V99" i="3" s="1"/>
  <c r="AZ102" i="3"/>
  <c r="N99" i="3"/>
  <c r="AU90" i="3"/>
  <c r="AU94" i="3"/>
  <c r="AX90" i="3"/>
  <c r="AX94" i="3"/>
  <c r="AZ82" i="3"/>
  <c r="AZ86" i="3"/>
  <c r="AV90" i="3"/>
  <c r="AV94" i="3"/>
  <c r="AX98" i="3"/>
  <c r="T101" i="3" s="1"/>
  <c r="AX102" i="3"/>
  <c r="AS90" i="3"/>
  <c r="AS94" i="3"/>
  <c r="AS98" i="3"/>
  <c r="O97" i="3" s="1"/>
  <c r="AS102" i="3"/>
  <c r="P97" i="3"/>
  <c r="AX82" i="3"/>
  <c r="AX86" i="3"/>
  <c r="AU82" i="3"/>
  <c r="AU86" i="3"/>
  <c r="AC90" i="3"/>
  <c r="AC91" i="3" s="1"/>
  <c r="AC94" i="3"/>
  <c r="AC95" i="3" s="1"/>
  <c r="AB90" i="3"/>
  <c r="AB94" i="3"/>
  <c r="X90" i="3"/>
  <c r="X93" i="3" s="1"/>
  <c r="X94" i="3"/>
  <c r="X95" i="3" s="1"/>
  <c r="AD90" i="3"/>
  <c r="AD94" i="3"/>
  <c r="AD95" i="3" s="1"/>
  <c r="AF90" i="3"/>
  <c r="AF93" i="3" s="1"/>
  <c r="AF94" i="3"/>
  <c r="AF95" i="3" s="1"/>
  <c r="Z90" i="3"/>
  <c r="Z93" i="3" s="1"/>
  <c r="Z94" i="3"/>
  <c r="Y90" i="3"/>
  <c r="Y94" i="3"/>
  <c r="AA90" i="3"/>
  <c r="AA93" i="3" s="1"/>
  <c r="AA94" i="3"/>
  <c r="AA95" i="3" s="1"/>
  <c r="AA118" i="3"/>
  <c r="AK118" i="3" s="1"/>
  <c r="U81" i="3"/>
  <c r="V82" i="3"/>
  <c r="V86" i="3"/>
  <c r="P82" i="3"/>
  <c r="P86" i="3"/>
  <c r="R82" i="3"/>
  <c r="R86" i="3"/>
  <c r="Q82" i="3"/>
  <c r="Q86" i="3"/>
  <c r="Q87" i="3" s="1"/>
  <c r="O82" i="3"/>
  <c r="O86" i="3"/>
  <c r="N82" i="3"/>
  <c r="N85" i="3" s="1"/>
  <c r="N86" i="3"/>
  <c r="N87" i="3" s="1"/>
  <c r="S82" i="3"/>
  <c r="S86" i="3"/>
  <c r="T82" i="3"/>
  <c r="T85" i="3" s="1"/>
  <c r="T86" i="3"/>
  <c r="T87" i="3" s="1"/>
  <c r="U83" i="3"/>
  <c r="Z120" i="3"/>
  <c r="AJ120" i="3" s="1"/>
  <c r="R99" i="3"/>
  <c r="L115" i="3"/>
  <c r="J118" i="4"/>
  <c r="I118" i="4"/>
  <c r="M115" i="3"/>
  <c r="M113" i="3"/>
  <c r="L118" i="4"/>
  <c r="I120" i="4"/>
  <c r="R102" i="4"/>
  <c r="J120" i="4"/>
  <c r="S104" i="4"/>
  <c r="S102" i="4"/>
  <c r="Z123" i="4"/>
  <c r="AI123" i="4" s="1"/>
  <c r="E120" i="4"/>
  <c r="X125" i="3"/>
  <c r="AH125" i="3" s="1"/>
  <c r="AD107" i="3"/>
  <c r="AA125" i="3"/>
  <c r="AK125" i="3" s="1"/>
  <c r="AA107" i="3"/>
  <c r="AA120" i="3"/>
  <c r="AK120" i="3" s="1"/>
  <c r="K113" i="3"/>
  <c r="K115" i="3"/>
  <c r="H115" i="3"/>
  <c r="Y127" i="3"/>
  <c r="AI127" i="3" s="1"/>
  <c r="X120" i="3"/>
  <c r="AH120" i="3" s="1"/>
  <c r="X118" i="3"/>
  <c r="AH118" i="3" s="1"/>
  <c r="G113" i="3"/>
  <c r="AD105" i="3"/>
  <c r="H113" i="3"/>
  <c r="G115" i="3"/>
  <c r="AF125" i="3"/>
  <c r="AP125" i="3" s="1"/>
  <c r="AD118" i="3"/>
  <c r="AN118" i="3" s="1"/>
  <c r="Z125" i="4"/>
  <c r="AI125" i="4" s="1"/>
  <c r="AB127" i="3"/>
  <c r="AL127" i="3" s="1"/>
  <c r="AC127" i="3"/>
  <c r="AM127" i="3" s="1"/>
  <c r="AC125" i="3"/>
  <c r="AM125" i="3" s="1"/>
  <c r="M102" i="4"/>
  <c r="AD127" i="3"/>
  <c r="AN127" i="3" s="1"/>
  <c r="AD125" i="3"/>
  <c r="AN125" i="3" s="1"/>
  <c r="Z118" i="3"/>
  <c r="AJ118" i="3" s="1"/>
  <c r="AT126" i="3"/>
  <c r="AF127" i="3"/>
  <c r="AP127" i="3" s="1"/>
  <c r="Y125" i="3"/>
  <c r="AI125" i="3" s="1"/>
  <c r="AD120" i="3"/>
  <c r="AN120" i="3" s="1"/>
  <c r="E118" i="4"/>
  <c r="AA105" i="3"/>
  <c r="L113" i="3"/>
  <c r="N104" i="4"/>
  <c r="N102" i="4"/>
  <c r="AC120" i="3"/>
  <c r="AM120" i="3" s="1"/>
  <c r="AC118" i="3"/>
  <c r="AM118" i="3" s="1"/>
  <c r="Y118" i="3"/>
  <c r="AI118" i="3" s="1"/>
  <c r="Y120" i="3"/>
  <c r="AI120" i="3" s="1"/>
  <c r="K118" i="4"/>
  <c r="K120" i="4"/>
  <c r="AB118" i="3"/>
  <c r="AL118" i="3" s="1"/>
  <c r="AB120" i="3"/>
  <c r="AL120" i="3" s="1"/>
  <c r="F120" i="4"/>
  <c r="F118" i="4"/>
  <c r="J115" i="3"/>
  <c r="J113" i="3"/>
  <c r="E113" i="3"/>
  <c r="E116" i="3"/>
  <c r="AF107" i="3"/>
  <c r="AF105" i="3"/>
  <c r="W123" i="4"/>
  <c r="AF123" i="4" s="1"/>
  <c r="W125" i="4"/>
  <c r="AC107" i="3"/>
  <c r="AC105" i="3"/>
  <c r="AC123" i="4"/>
  <c r="AL123" i="4" s="1"/>
  <c r="AC125" i="4"/>
  <c r="Y105" i="3"/>
  <c r="Y107" i="3"/>
  <c r="AB107" i="3"/>
  <c r="AB105" i="3"/>
  <c r="X125" i="4"/>
  <c r="X123" i="4"/>
  <c r="AG123" i="4" s="1"/>
  <c r="O102" i="4"/>
  <c r="O104" i="4"/>
  <c r="G120" i="4"/>
  <c r="G118" i="4"/>
  <c r="D113" i="3"/>
  <c r="D115" i="3"/>
  <c r="Q102" i="4"/>
  <c r="V123" i="4"/>
  <c r="AE123" i="4" s="1"/>
  <c r="V125" i="4"/>
  <c r="T104" i="4"/>
  <c r="D118" i="4"/>
  <c r="D121" i="4"/>
  <c r="H118" i="4"/>
  <c r="H120" i="4"/>
  <c r="AF120" i="3"/>
  <c r="AP120" i="3" s="1"/>
  <c r="AF118" i="3"/>
  <c r="F113" i="3"/>
  <c r="F115" i="3"/>
  <c r="I113" i="3"/>
  <c r="I115" i="3"/>
  <c r="T99" i="3"/>
  <c r="T97" i="3"/>
  <c r="P104" i="4"/>
  <c r="P102" i="4"/>
  <c r="Y125" i="4"/>
  <c r="Y123" i="4"/>
  <c r="AH123" i="4" s="1"/>
  <c r="W96" i="4" l="1"/>
  <c r="Z110" i="4"/>
  <c r="Z112" i="4"/>
  <c r="AA133" i="4"/>
  <c r="AA131" i="4"/>
  <c r="Z116" i="4"/>
  <c r="AB131" i="4"/>
  <c r="AB133" i="4"/>
  <c r="AF91" i="3"/>
  <c r="O88" i="4"/>
  <c r="AC96" i="4"/>
  <c r="AC110" i="4"/>
  <c r="AC116" i="4"/>
  <c r="AC114" i="4"/>
  <c r="X112" i="4"/>
  <c r="X116" i="4"/>
  <c r="X114" i="4"/>
  <c r="V112" i="4"/>
  <c r="V114" i="4"/>
  <c r="V116" i="4"/>
  <c r="V110" i="4"/>
  <c r="AB110" i="4"/>
  <c r="AB116" i="4"/>
  <c r="AB114" i="4"/>
  <c r="AC112" i="4"/>
  <c r="Y116" i="4"/>
  <c r="Y110" i="4"/>
  <c r="AA110" i="4"/>
  <c r="AA116" i="4"/>
  <c r="AA114" i="4"/>
  <c r="Y114" i="4"/>
  <c r="W112" i="4"/>
  <c r="W116" i="4"/>
  <c r="W114" i="4"/>
  <c r="Y96" i="4"/>
  <c r="AB94" i="4"/>
  <c r="P88" i="4"/>
  <c r="X96" i="4"/>
  <c r="AB112" i="4"/>
  <c r="AA112" i="4"/>
  <c r="N86" i="4"/>
  <c r="AC94" i="4"/>
  <c r="V94" i="4"/>
  <c r="W94" i="4"/>
  <c r="AA94" i="4"/>
  <c r="Z96" i="4"/>
  <c r="AA100" i="4"/>
  <c r="AA98" i="4"/>
  <c r="X100" i="4"/>
  <c r="X98" i="4"/>
  <c r="X94" i="4"/>
  <c r="Y100" i="4"/>
  <c r="Y98" i="4"/>
  <c r="AC100" i="4"/>
  <c r="AC98" i="4"/>
  <c r="R88" i="4"/>
  <c r="N88" i="4"/>
  <c r="AB100" i="4"/>
  <c r="AB98" i="4"/>
  <c r="Q86" i="4"/>
  <c r="W100" i="4"/>
  <c r="W98" i="4"/>
  <c r="Z100" i="4"/>
  <c r="Z98" i="4"/>
  <c r="V98" i="4"/>
  <c r="V100" i="4"/>
  <c r="Q88" i="4"/>
  <c r="O86" i="4"/>
  <c r="M86" i="4"/>
  <c r="M88" i="4"/>
  <c r="T86" i="4"/>
  <c r="P86" i="4"/>
  <c r="Q92" i="4"/>
  <c r="Q90" i="4"/>
  <c r="P90" i="4"/>
  <c r="P92" i="4"/>
  <c r="S88" i="4"/>
  <c r="S92" i="4"/>
  <c r="S90" i="4"/>
  <c r="S86" i="4"/>
  <c r="R92" i="4"/>
  <c r="R90" i="4"/>
  <c r="M92" i="4"/>
  <c r="M90" i="4"/>
  <c r="N92" i="4"/>
  <c r="N90" i="4"/>
  <c r="O90" i="4"/>
  <c r="O92" i="4"/>
  <c r="T92" i="4"/>
  <c r="T90" i="4"/>
  <c r="S87" i="3"/>
  <c r="R87" i="3"/>
  <c r="AD93" i="3"/>
  <c r="Q85" i="3"/>
  <c r="S85" i="3"/>
  <c r="R85" i="3"/>
  <c r="V101" i="3"/>
  <c r="P87" i="3"/>
  <c r="V97" i="3"/>
  <c r="Z95" i="3"/>
  <c r="O99" i="3"/>
  <c r="S101" i="3"/>
  <c r="P85" i="3"/>
  <c r="Y93" i="3"/>
  <c r="Y95" i="3"/>
  <c r="S97" i="3"/>
  <c r="O87" i="3"/>
  <c r="V87" i="3"/>
  <c r="AB95" i="3"/>
  <c r="O85" i="3"/>
  <c r="V85" i="3"/>
  <c r="AB93" i="3"/>
  <c r="O101" i="3"/>
  <c r="Y91" i="3"/>
  <c r="X89" i="3"/>
  <c r="X91" i="3"/>
  <c r="AB91" i="3"/>
  <c r="AF89" i="3"/>
  <c r="AB89" i="3"/>
  <c r="P81" i="3"/>
  <c r="Z91" i="3"/>
  <c r="Y89" i="3"/>
  <c r="Z89" i="3"/>
  <c r="AD91" i="3"/>
  <c r="AA89" i="3"/>
  <c r="AA91" i="3"/>
  <c r="AD89" i="3"/>
  <c r="AC89" i="3"/>
  <c r="AC93" i="3"/>
  <c r="T83" i="3"/>
  <c r="P83" i="3"/>
  <c r="Q83" i="3"/>
  <c r="T81" i="3"/>
  <c r="N83" i="3"/>
  <c r="O83" i="3"/>
  <c r="S83" i="3"/>
  <c r="V83" i="3"/>
  <c r="S81" i="3"/>
  <c r="R83" i="3"/>
  <c r="N81" i="3"/>
  <c r="V81" i="3"/>
  <c r="R81" i="3"/>
  <c r="Q81" i="3"/>
  <c r="O81" i="3"/>
  <c r="AJ123" i="4"/>
  <c r="Z125" i="3"/>
  <c r="AJ125" i="3" s="1"/>
  <c r="Z127" i="3"/>
  <c r="AJ127" i="3" s="1"/>
  <c r="AG125" i="4"/>
  <c r="AH125" i="4"/>
  <c r="AF125" i="4"/>
  <c r="AL125" i="4"/>
  <c r="Z131" i="4"/>
  <c r="AI131" i="4" s="1"/>
  <c r="Z133" i="4"/>
  <c r="AI133" i="4" s="1"/>
  <c r="AE125" i="4"/>
  <c r="AP118" i="3"/>
  <c r="X133" i="4" l="1"/>
  <c r="AG133" i="4" s="1"/>
  <c r="X131" i="4"/>
  <c r="AG131" i="4" s="1"/>
  <c r="V131" i="4"/>
  <c r="AE131" i="4" s="1"/>
  <c r="V133" i="4"/>
  <c r="AE133" i="4" s="1"/>
  <c r="AC133" i="4"/>
  <c r="AL133" i="4" s="1"/>
  <c r="AC131" i="4"/>
  <c r="AL131" i="4" s="1"/>
  <c r="Y133" i="4"/>
  <c r="AH133" i="4" s="1"/>
  <c r="Y131" i="4"/>
  <c r="AH131" i="4" s="1"/>
  <c r="W131" i="4"/>
  <c r="AF131" i="4" s="1"/>
  <c r="W133" i="4"/>
  <c r="AF133" i="4" s="1"/>
  <c r="AK133" i="4" l="1"/>
  <c r="AJ133" i="4"/>
  <c r="AK131" i="4"/>
  <c r="AJ1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R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<sst xmlns="http://schemas.openxmlformats.org/spreadsheetml/2006/main" count="818" uniqueCount="200">
  <si>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</si>
  <si>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</si>
  <si>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</si>
  <si>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</si>
  <si>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</si>
  <si>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</si>
  <si>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</si>
  <si>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</si>
  <si>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</si>
  <si>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</si>
  <si>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</si>
  <si>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</si>
  <si>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</si>
  <si>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</si>
  <si>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</si>
  <si>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</si>
  <si>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</si>
  <si>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</si>
  <si>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</si>
  <si>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</si>
  <si>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</si>
  <si>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</si>
  <si>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</si>
  <si>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</si>
  <si>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</si>
  <si>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</si>
  <si>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</si>
  <si>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</si>
  <si>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</si>
  <si>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</si>
  <si>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</si>
  <si>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</si>
  <si>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</si>
  <si>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</si>
  <si>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</si>
  <si>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</si>
  <si>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</si>
  <si>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</si>
  <si>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</si>
  <si>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</si>
  <si>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</si>
  <si>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</si>
  <si>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</si>
  <si>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</si>
  <si>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</si>
  <si>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</si>
  <si>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</si>
  <si>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</si>
  <si>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</si>
  <si>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</si>
  <si>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</si>
  <si>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</si>
  <si>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</si>
  <si>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</si>
  <si>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</si>
  <si>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</si>
  <si>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</si>
  <si>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</si>
  <si>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</si>
  <si>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</si>
  <si>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</si>
  <si>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</si>
  <si>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</si>
  <si>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</si>
  <si>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 xml:space="preserve">For Test 1 the Noc is then decreased by an amount sufficient to achieve Io &lt;=-70dBm. </t>
  </si>
  <si>
    <t>Band group</t>
  </si>
  <si>
    <t>A</t>
  </si>
  <si>
    <t>C</t>
  </si>
  <si>
    <t>D</t>
  </si>
  <si>
    <t>E</t>
  </si>
  <si>
    <t>G</t>
  </si>
  <si>
    <t>B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</si>
  <si>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</si>
  <si>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</si>
  <si>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</si>
  <si>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</si>
  <si>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</si>
  <si>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</si>
  <si>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</si>
  <si>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</si>
  <si>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</si>
  <si>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Io maximum Test 1 &amp; 3</t>
  </si>
  <si>
    <t>Io maximum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</si>
  <si>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</si>
  <si>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</si>
  <si>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</si>
  <si>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</si>
  <si>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</si>
  <si>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</si>
  <si>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</si>
  <si>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</si>
  <si>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</si>
  <si>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</si>
  <si>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</si>
  <si>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</si>
  <si>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 xml:space="preserve">For Test 3 the Es/Noc of Cell 2 is increased by an amount sufficient to achieve Cell 2 Es/Iot &gt;=-6dB. </t>
  </si>
  <si>
    <t>Adapted from 38.533 RRM Test case 4.7.1.1.1+6.7.1.1.1+16.7.1.2.1</t>
    <phoneticPr fontId="2" type="noConversion"/>
  </si>
  <si>
    <t>Sporton</t>
    <phoneticPr fontId="2" type="noConversion"/>
  </si>
  <si>
    <t>4.7.8.1</t>
    <phoneticPr fontId="2" type="noConversion"/>
  </si>
  <si>
    <t>F</t>
    <phoneticPr fontId="2" type="noConversion"/>
  </si>
  <si>
    <t>H</t>
    <phoneticPr fontId="2" type="noConversion"/>
  </si>
  <si>
    <t>From TS 38.133 Table A.4.7.8.1.2-1</t>
    <phoneticPr fontId="2" type="noConversion"/>
  </si>
  <si>
    <t>From TS 38.133 Table B.2.4.2-1</t>
    <phoneticPr fontId="2" type="noConversion"/>
  </si>
  <si>
    <t>From TS 38.133 Table A.4.7.8.1.2-2</t>
    <phoneticPr fontId="2" type="noConversion"/>
  </si>
  <si>
    <t>For CSI-RSRP level range check</t>
    <phoneticPr fontId="2" type="noConversion"/>
  </si>
  <si>
    <t>From TS 38.133 Table 10.1.2.3.1-1, selected according to maximum Io</t>
    <phoneticPr fontId="2" type="noConversion"/>
  </si>
  <si>
    <t>CSI-RSRP power to be within range</t>
    <phoneticPr fontId="2" type="noConversion"/>
  </si>
  <si>
    <t>CSI-RSRP Reported value limits</t>
    <phoneticPr fontId="2" type="noConversion"/>
  </si>
  <si>
    <t>38.133 Table 10.1.2.3.1-1 Test 1 and 3</t>
    <phoneticPr fontId="2" type="noConversion"/>
  </si>
  <si>
    <t>38.133 Table 10.1.2.3.1-1 Test 2</t>
    <phoneticPr fontId="2" type="noConversion"/>
  </si>
  <si>
    <t>Ref: TS 38.133 v18.4.0 clause A.4.7.8.1</t>
    <phoneticPr fontId="2" type="noConversion"/>
  </si>
  <si>
    <t>Ref: TS 38.133 v18.4.0 clause A.4.7.8.1</t>
    <phoneticPr fontId="20" type="noConversion"/>
  </si>
  <si>
    <t>F</t>
    <phoneticPr fontId="20" type="noConversion"/>
  </si>
  <si>
    <t>H</t>
    <phoneticPr fontId="20" type="noConversion"/>
  </si>
  <si>
    <t>From TS 38.133 Table A.4.7.8.1.2-1</t>
    <phoneticPr fontId="20" type="noConversion"/>
  </si>
  <si>
    <t>From TS 38.133 Table A.4.7.8.1.2-2</t>
    <phoneticPr fontId="20" type="noConversion"/>
  </si>
  <si>
    <t>From TS 38.133 Table 10.1.2.3.1-1, selected according to maximum Io</t>
    <phoneticPr fontId="20" type="noConversion"/>
  </si>
  <si>
    <t>38.133 Table 10.1.2.3.1-1 Test 2</t>
    <phoneticPr fontId="20" type="noConversion"/>
  </si>
  <si>
    <t>Cell 1  CSI-RSRP sensitivity factor</t>
    <phoneticPr fontId="2" type="noConversion"/>
  </si>
  <si>
    <t>Cell 1  CSI-RSRP effect</t>
    <phoneticPr fontId="2" type="noConversion"/>
  </si>
  <si>
    <t>Cell 2  CSI-RSRP sensitivity factor</t>
    <phoneticPr fontId="2" type="noConversion"/>
  </si>
  <si>
    <t>Cell 2  CSI-RSRP effect</t>
    <phoneticPr fontId="2" type="noConversion"/>
  </si>
  <si>
    <t>Cell 2 Reported CSI-RSRP sensitivity factor</t>
    <phoneticPr fontId="2" type="noConversion"/>
  </si>
  <si>
    <t>Cell 2 Reported CSI-RSRP effect</t>
    <phoneticPr fontId="2" type="noConversion"/>
  </si>
  <si>
    <t>Io maximum Test 3</t>
    <phoneticPr fontId="20" type="noConversion"/>
  </si>
  <si>
    <t xml:space="preserve">For Test 2 the Noc is then decreased by an amount sufficient to achieve Io &lt;=-70dBm. </t>
    <phoneticPr fontId="20" type="noConversion"/>
  </si>
  <si>
    <t>38.133 Table 10.1.2.3.1-1 Test 3</t>
    <phoneticPr fontId="20" type="noConversion"/>
  </si>
  <si>
    <t>For CSI-RSRP level range check</t>
    <phoneticPr fontId="20" type="noConversion"/>
  </si>
  <si>
    <t>CSI-RSRP power to be within range</t>
    <phoneticPr fontId="20" type="noConversion"/>
  </si>
  <si>
    <t>CSI-RSRP Reported value limits</t>
    <phoneticPr fontId="20" type="noConversion"/>
  </si>
  <si>
    <t>v18.2.1</t>
    <phoneticPr fontId="2" type="noConversion"/>
  </si>
  <si>
    <t>CSI-RSRP, nominal</t>
    <phoneticPr fontId="2" type="noConversion"/>
  </si>
  <si>
    <t>UE absolute CSI-RSRP reporting accuracy</t>
    <phoneticPr fontId="2" type="noConversion"/>
  </si>
  <si>
    <t>Cell 1 CSI-RSRP minimum</t>
    <phoneticPr fontId="2" type="noConversion"/>
  </si>
  <si>
    <t>Cell 1 CSI-RSRP nominal</t>
    <phoneticPr fontId="2" type="noConversion"/>
  </si>
  <si>
    <t>Cell 1 CSI-RSRP maximum</t>
    <phoneticPr fontId="2" type="noConversion"/>
  </si>
  <si>
    <t>Cell 2 CSI-RSRP minimum</t>
    <phoneticPr fontId="2" type="noConversion"/>
  </si>
  <si>
    <t>Cell 2 CSI-RSRP nominal</t>
    <phoneticPr fontId="2" type="noConversion"/>
  </si>
  <si>
    <t>Cell 2 CSI-RSRP maximum</t>
    <phoneticPr fontId="2" type="noConversion"/>
  </si>
  <si>
    <t>Cell 2 Reported CSI-RSRP minimum</t>
    <phoneticPr fontId="16" type="noConversion"/>
  </si>
  <si>
    <t>Cell 2 Reported CSI-RSRP nominal</t>
    <phoneticPr fontId="16" type="noConversion"/>
  </si>
  <si>
    <t>Cell 2 Reported CSI-RSRP maximum</t>
    <phoneticPr fontId="16" type="noConversion"/>
  </si>
  <si>
    <t>CSI-RSRP, nominal</t>
    <phoneticPr fontId="20" type="noConversion"/>
  </si>
  <si>
    <t>UE absolute CSI-RSRP reporting accuracy</t>
    <phoneticPr fontId="20" type="noConversion"/>
  </si>
  <si>
    <t>Cell 1  CSI-RSRP sensitivity factor</t>
    <phoneticPr fontId="20" type="noConversion"/>
  </si>
  <si>
    <t>Cell 1  CSI-RSRP effect</t>
    <phoneticPr fontId="20" type="noConversion"/>
  </si>
  <si>
    <t>Cell 2  CSI-RSRP sensitivity factor</t>
    <phoneticPr fontId="20" type="noConversion"/>
  </si>
  <si>
    <t>Cell 2 CSI-RSRP effect</t>
    <phoneticPr fontId="20" type="noConversion"/>
  </si>
  <si>
    <t>Cell 2 Reported CSI-RSRP sensitivity factor</t>
    <phoneticPr fontId="20" type="noConversion"/>
  </si>
  <si>
    <t>Cell 2 Reported CSI-RSRP effect</t>
    <phoneticPr fontId="20" type="noConversion"/>
  </si>
  <si>
    <t>Cell 1 CSI-RSRP minimum</t>
    <phoneticPr fontId="20" type="noConversion"/>
  </si>
  <si>
    <t>Cell 1 CSI-RSRP nominal</t>
    <phoneticPr fontId="20" type="noConversion"/>
  </si>
  <si>
    <t>Cell 1 CSI-RSRP maximum</t>
    <phoneticPr fontId="20" type="noConversion"/>
  </si>
  <si>
    <t>Cell 2 CSI-RSRP minimum</t>
    <phoneticPr fontId="20" type="noConversion"/>
  </si>
  <si>
    <t>Cell 2 CSI-RSRP nominal</t>
    <phoneticPr fontId="20" type="noConversion"/>
  </si>
  <si>
    <t>Cell 2 CSI-RSRP maximum</t>
    <phoneticPr fontId="20" type="noConversion"/>
  </si>
  <si>
    <t>38.133 Tables 10.1.2.3.1-1 and B.2.12-1</t>
    <phoneticPr fontId="20" type="noConversion"/>
  </si>
  <si>
    <t>38.133 Tables 10.1.2.3.1-1 and B.2.12-1</t>
    <phoneticPr fontId="2" type="noConversion"/>
  </si>
  <si>
    <t>v16.19.0</t>
    <phoneticPr fontId="2" type="noConversion"/>
  </si>
  <si>
    <t>Cell 1 CSI-RS Es/Iot minimum</t>
    <phoneticPr fontId="2" type="noConversion"/>
  </si>
  <si>
    <t>Cell 1 CSI-RS Es/Iot nominal</t>
    <phoneticPr fontId="2" type="noConversion"/>
  </si>
  <si>
    <t>Cell 1 CSI-RS Es/Iot maximum</t>
    <phoneticPr fontId="2" type="noConversion"/>
  </si>
  <si>
    <t>Cell 1 SSB Es/Iot minimum</t>
    <phoneticPr fontId="2" type="noConversion"/>
  </si>
  <si>
    <t>Cell 1 SSB Es/Iot nominal</t>
    <phoneticPr fontId="2" type="noConversion"/>
  </si>
  <si>
    <t>Cell 1 SSB Es/Iot maximum</t>
    <phoneticPr fontId="2" type="noConversion"/>
  </si>
  <si>
    <t>38.133 Tables B.2.2-1</t>
    <phoneticPr fontId="2" type="noConversion"/>
  </si>
  <si>
    <t>Cell 2 CSI-RS Es/Iot minimum</t>
    <phoneticPr fontId="2" type="noConversion"/>
  </si>
  <si>
    <t>Cell 2 CSI-RS Es/Iot nominal</t>
    <phoneticPr fontId="2" type="noConversion"/>
  </si>
  <si>
    <t>Cell 2 CSI-RS Es/Iot maximum</t>
    <phoneticPr fontId="2" type="noConversion"/>
  </si>
  <si>
    <t>Cell 2 SSB Es/Iot minimum</t>
    <phoneticPr fontId="2" type="noConversion"/>
  </si>
  <si>
    <t>Cell 2 SSB Es/Iot nominal</t>
    <phoneticPr fontId="2" type="noConversion"/>
  </si>
  <si>
    <t>Cell 2 SSB Es/Iot maximum</t>
    <phoneticPr fontId="2" type="noConversion"/>
  </si>
  <si>
    <t>Cell 1 SSB-RSRP minimum</t>
    <phoneticPr fontId="2" type="noConversion"/>
  </si>
  <si>
    <t>38.133 Table B.2.2-1, NR_FDD_FR1_H</t>
    <phoneticPr fontId="2" type="noConversion"/>
  </si>
  <si>
    <t>38.133 Table B.2.12-1, NR_FDD_FR1_H</t>
    <phoneticPr fontId="2" type="noConversion"/>
  </si>
  <si>
    <t>Cell 1 SSB-RSRP nominal</t>
    <phoneticPr fontId="2" type="noConversion"/>
  </si>
  <si>
    <t>Cell 1 SSB-RSRP maximum</t>
    <phoneticPr fontId="2" type="noConversion"/>
  </si>
  <si>
    <t>Cell 2 SSB-RSRP minimum</t>
    <phoneticPr fontId="2" type="noConversion"/>
  </si>
  <si>
    <t>Cell 2 SSB-RSRP nominal</t>
    <phoneticPr fontId="2" type="noConversion"/>
  </si>
  <si>
    <t>Cell 2 SSB-RSRP maximum</t>
    <phoneticPr fontId="2" type="noConversion"/>
  </si>
  <si>
    <t>Cell 1 CSI-RS Es/Iot minimum</t>
    <phoneticPr fontId="20" type="noConversion"/>
  </si>
  <si>
    <t>Cell 1 CSI-RS Es/Iot nominal</t>
    <phoneticPr fontId="20" type="noConversion"/>
  </si>
  <si>
    <t>Cell 1 CSI-RS Es/Iot maximum</t>
    <phoneticPr fontId="20" type="noConversion"/>
  </si>
  <si>
    <t>Cell 1 SSB Es/Iot minimum</t>
    <phoneticPr fontId="20" type="noConversion"/>
  </si>
  <si>
    <t>Cell 1 SSB Es/Iot nominal</t>
    <phoneticPr fontId="20" type="noConversion"/>
  </si>
  <si>
    <t>Cell 1 SSB Es/Iot maximum</t>
    <phoneticPr fontId="20" type="noConversion"/>
  </si>
  <si>
    <t>Cell 2 CSI-RS Es/Iot minimum</t>
    <phoneticPr fontId="20" type="noConversion"/>
  </si>
  <si>
    <t>Cell 2 CSI-RS Es/Iot nominal</t>
    <phoneticPr fontId="20" type="noConversion"/>
  </si>
  <si>
    <t>Cell 2 CSI-RS Es/Iot maximum</t>
    <phoneticPr fontId="20" type="noConversion"/>
  </si>
  <si>
    <t>Cell 2 SSB Es/Iot minimum</t>
    <phoneticPr fontId="20" type="noConversion"/>
  </si>
  <si>
    <t>Cell 2 SSB Es/Iot nominal</t>
    <phoneticPr fontId="20" type="noConversion"/>
  </si>
  <si>
    <t>Cell 2 SSB Es/Iot maximum</t>
    <phoneticPr fontId="20" type="noConversion"/>
  </si>
  <si>
    <t>Cell 1 SSB-RSRP minimum</t>
    <phoneticPr fontId="20" type="noConversion"/>
  </si>
  <si>
    <t>Cell 1 SSB-RSRP nominal</t>
    <phoneticPr fontId="20" type="noConversion"/>
  </si>
  <si>
    <t>Cell 1 SSB-RSRP maximum</t>
    <phoneticPr fontId="20" type="noConversion"/>
  </si>
  <si>
    <t>38.133 Table B.2.12-1, NR_FDD_FR1_H</t>
    <phoneticPr fontId="20" type="noConversion"/>
  </si>
  <si>
    <t>38.133 Table B.2.2-1, NR_FDD_FR1_H</t>
    <phoneticPr fontId="20" type="noConversion"/>
  </si>
  <si>
    <t>Cell 2 SSB-RSRP minimum</t>
    <phoneticPr fontId="20" type="noConversion"/>
  </si>
  <si>
    <t>Cell 2 SSB-RSRP nominal</t>
    <phoneticPr fontId="20" type="noConversion"/>
  </si>
  <si>
    <t>Cell 2 SSB-RSRP maximum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</si>
</sst>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sz val="9"/>
      <name val="宋体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細明體"/>
      <family val="3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2" xfId="0" applyFont="1" applyBorder="1"/>
    <xf numFmtId="176" fontId="0" fillId="0" borderId="10" xfId="0" applyNumberFormat="1" applyBorder="1" applyAlignment="1">
      <alignment horizontal="left"/>
    </xf>
    <xf numFmtId="176" fontId="1" fillId="0" borderId="10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9" xfId="1" applyFont="1" applyBorder="1" applyAlignment="1"/>
    <xf numFmtId="0" fontId="18" fillId="0" borderId="9" xfId="1" applyFont="1" applyBorder="1" applyAlignment="1"/>
    <xf numFmtId="0" fontId="4" fillId="0" borderId="4" xfId="0" applyFont="1" applyBorder="1"/>
    <xf numFmtId="0" fontId="4" fillId="0" borderId="7" xfId="0" applyFont="1" applyBorder="1"/>
    <xf numFmtId="1" fontId="1" fillId="0" borderId="4" xfId="0" applyNumberFormat="1" applyFont="1" applyBorder="1" applyAlignment="1">
      <alignment horizontal="center"/>
    </xf>
    <xf numFmtId="176" fontId="4" fillId="0" borderId="7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7" fillId="0" borderId="9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/>
    <xf numFmtId="0" fontId="5" fillId="2" borderId="11" xfId="0" applyFont="1" applyFill="1" applyBorder="1"/>
    <xf numFmtId="176" fontId="4" fillId="3" borderId="0" xfId="0" applyNumberFormat="1" applyFont="1" applyFill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0" fontId="12" fillId="0" borderId="0" xfId="0" applyFont="1" applyBorder="1"/>
    <xf numFmtId="176" fontId="12" fillId="0" borderId="0" xfId="0" applyNumberFormat="1" applyFont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8" xfId="0" applyFont="1" applyBorder="1"/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3" borderId="0" xfId="0" applyFont="1" applyFill="1" applyBorder="1"/>
    <xf numFmtId="1" fontId="1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177" fontId="1" fillId="0" borderId="2" xfId="0" applyNumberFormat="1" applyFont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176" fontId="0" fillId="0" borderId="0" xfId="0" applyNumberForma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76" fontId="1" fillId="0" borderId="0" xfId="0" applyNumberFormat="1" applyFont="1" applyBorder="1" applyAlignment="1">
      <alignment horizontal="center"/>
    </xf>
    <xf numFmtId="176" fontId="0" fillId="0" borderId="1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77" fontId="4" fillId="0" borderId="11" xfId="0" applyNumberFormat="1" applyFont="1" applyBorder="1" applyAlignment="1">
      <alignment horizontal="center"/>
    </xf>
    <xf numFmtId="176" fontId="4" fillId="3" borderId="10" xfId="0" applyNumberFormat="1" applyFont="1" applyFill="1" applyBorder="1" applyAlignment="1">
      <alignment horizontal="center"/>
    </xf>
    <xf numFmtId="176" fontId="5" fillId="3" borderId="10" xfId="0" applyNumberFormat="1" applyFont="1" applyFill="1" applyBorder="1" applyAlignment="1">
      <alignment horizontal="center"/>
    </xf>
    <xf numFmtId="176" fontId="5" fillId="0" borderId="10" xfId="0" applyNumberFormat="1" applyFont="1" applyBorder="1" applyAlignment="1">
      <alignment horizontal="center"/>
    </xf>
    <xf numFmtId="176" fontId="4" fillId="0" borderId="10" xfId="0" applyNumberFormat="1" applyFont="1" applyBorder="1" applyAlignment="1">
      <alignment horizontal="center"/>
    </xf>
    <xf numFmtId="176" fontId="12" fillId="0" borderId="10" xfId="0" applyNumberFormat="1" applyFont="1" applyBorder="1" applyAlignment="1">
      <alignment horizontal="center"/>
    </xf>
    <xf numFmtId="176" fontId="13" fillId="0" borderId="11" xfId="0" applyNumberFormat="1" applyFont="1" applyBorder="1" applyAlignment="1">
      <alignment horizontal="center"/>
    </xf>
    <xf numFmtId="176" fontId="5" fillId="6" borderId="10" xfId="1" applyNumberFormat="1" applyFont="1" applyFill="1" applyBorder="1" applyAlignment="1">
      <alignment horizontal="center"/>
    </xf>
    <xf numFmtId="0" fontId="4" fillId="6" borderId="10" xfId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left"/>
    </xf>
  </cellXfs>
  <cellStyles count="2">
    <cellStyle name="一般" xfId="0" builtinId="0"/>
    <cellStyle name="常规 2" xfId="1" xr:uid="{00000000-0005-0000-0000-000001000000}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B13" sqref="B13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20" customWidth="1"/>
    <col min="7" max="7" width="9.7265625" customWidth="1"/>
    <col min="8" max="8" width="32.7265625" style="12" customWidth="1"/>
  </cols>
  <sheetData>
    <row r="1" spans="1:8" ht="13">
      <c r="A1" s="32" t="s">
        <v>57</v>
      </c>
    </row>
    <row r="3" spans="1:8" ht="13">
      <c r="A3" s="32" t="s">
        <v>62</v>
      </c>
      <c r="B3" t="s">
        <v>72</v>
      </c>
    </row>
    <row r="4" spans="1:8" ht="13">
      <c r="A4" s="32"/>
      <c r="B4" t="s">
        <v>96</v>
      </c>
      <c r="F4"/>
      <c r="H4"/>
    </row>
    <row r="5" spans="1:8" ht="13">
      <c r="C5" s="32" t="s">
        <v>36</v>
      </c>
      <c r="D5" s="172">
        <v>38133</v>
      </c>
      <c r="E5" s="172">
        <v>38533</v>
      </c>
      <c r="F5" s="32" t="s">
        <v>37</v>
      </c>
      <c r="H5"/>
    </row>
    <row r="6" spans="1:8" ht="13">
      <c r="A6" s="32" t="s">
        <v>35</v>
      </c>
      <c r="B6" t="s">
        <v>73</v>
      </c>
      <c r="C6" t="s">
        <v>98</v>
      </c>
      <c r="D6" s="5" t="s">
        <v>158</v>
      </c>
      <c r="E6" s="5" t="s">
        <v>130</v>
      </c>
      <c r="F6" t="s">
        <v>97</v>
      </c>
      <c r="H6"/>
    </row>
    <row r="7" spans="1:8">
      <c r="F7"/>
      <c r="H7"/>
    </row>
    <row r="8" spans="1:8">
      <c r="F8"/>
      <c r="H8"/>
    </row>
    <row r="9" spans="1:8"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31"/>
  <sheetViews>
    <sheetView topLeftCell="A10" zoomScale="90" zoomScaleNormal="90" workbookViewId="0">
      <selection activeCell="AM111" sqref="AM111"/>
    </sheetView>
  </sheetViews>
  <sheetFormatPr defaultRowHeight="12.5"/>
  <cols>
    <col min="1" max="1" width="35.7265625" customWidth="1"/>
    <col min="2" max="3" width="11.7265625" customWidth="1"/>
    <col min="4" max="31" width="7.7265625" customWidth="1"/>
    <col min="32" max="40" width="7.7265625" style="34" customWidth="1"/>
    <col min="41" max="41" width="8.26953125" style="34" customWidth="1"/>
    <col min="42" max="43" width="7.7265625" style="34" customWidth="1"/>
    <col min="44" max="50" width="7.7265625" customWidth="1"/>
    <col min="51" max="51" width="10.6328125" customWidth="1"/>
    <col min="52" max="53" width="7.7265625" customWidth="1"/>
    <col min="54" max="54" width="16.54296875" customWidth="1"/>
    <col min="55" max="55" width="40.7265625" style="12" customWidth="1"/>
  </cols>
  <sheetData>
    <row r="1" spans="1:55" ht="13" thickBot="1"/>
    <row r="2" spans="1:55" ht="13">
      <c r="A2" s="1" t="s">
        <v>23</v>
      </c>
      <c r="B2" s="35"/>
      <c r="C2" s="188" t="s">
        <v>78</v>
      </c>
      <c r="D2" s="312" t="s">
        <v>0</v>
      </c>
      <c r="E2" s="320"/>
      <c r="F2" s="320"/>
      <c r="G2" s="320"/>
      <c r="H2" s="320"/>
      <c r="I2" s="320"/>
      <c r="J2" s="320"/>
      <c r="K2" s="320"/>
      <c r="L2" s="320"/>
      <c r="M2" s="320"/>
      <c r="N2" s="312" t="s">
        <v>1</v>
      </c>
      <c r="O2" s="320"/>
      <c r="P2" s="320"/>
      <c r="Q2" s="320"/>
      <c r="R2" s="320"/>
      <c r="S2" s="320"/>
      <c r="T2" s="320"/>
      <c r="U2" s="320"/>
      <c r="V2" s="320"/>
      <c r="W2" s="320"/>
      <c r="X2" s="312" t="s">
        <v>2</v>
      </c>
      <c r="Y2" s="320"/>
      <c r="Z2" s="320"/>
      <c r="AA2" s="320"/>
      <c r="AB2" s="320"/>
      <c r="AC2" s="320"/>
      <c r="AD2" s="320"/>
      <c r="AE2" s="320"/>
      <c r="AF2" s="320"/>
      <c r="AG2" s="320"/>
      <c r="AH2" s="49"/>
      <c r="AI2" s="10"/>
      <c r="AJ2" s="10"/>
      <c r="AK2" s="10"/>
      <c r="AL2" s="10"/>
      <c r="AM2" s="10"/>
      <c r="AN2" s="10"/>
      <c r="AO2" s="10"/>
      <c r="AP2" s="10"/>
      <c r="AQ2" s="23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 ht="13">
      <c r="A3" s="2"/>
      <c r="B3" s="37" t="s">
        <v>4</v>
      </c>
      <c r="C3" s="3"/>
      <c r="D3" s="36" t="s">
        <v>39</v>
      </c>
      <c r="E3" s="3" t="s">
        <v>40</v>
      </c>
      <c r="F3" s="310" t="s">
        <v>41</v>
      </c>
      <c r="G3" s="310"/>
      <c r="H3" s="319"/>
      <c r="I3" s="319"/>
      <c r="J3" s="319"/>
      <c r="K3" s="319"/>
      <c r="L3" s="319"/>
      <c r="M3" s="319"/>
      <c r="N3" s="36" t="s">
        <v>39</v>
      </c>
      <c r="O3" s="3" t="s">
        <v>40</v>
      </c>
      <c r="P3" s="310" t="s">
        <v>41</v>
      </c>
      <c r="Q3" s="310"/>
      <c r="R3" s="319"/>
      <c r="S3" s="319"/>
      <c r="T3" s="319"/>
      <c r="U3" s="319"/>
      <c r="V3" s="319"/>
      <c r="W3" s="319"/>
      <c r="X3" s="36" t="s">
        <v>39</v>
      </c>
      <c r="Y3" s="3" t="s">
        <v>40</v>
      </c>
      <c r="Z3" s="310" t="s">
        <v>41</v>
      </c>
      <c r="AA3" s="310"/>
      <c r="AB3" s="319"/>
      <c r="AC3" s="319"/>
      <c r="AD3" s="319"/>
      <c r="AE3" s="319"/>
      <c r="AF3" s="319"/>
      <c r="AG3" s="319"/>
      <c r="AH3" s="38"/>
      <c r="AI3" s="5"/>
      <c r="AJ3" s="5"/>
      <c r="AK3" s="5"/>
      <c r="AL3" s="5"/>
      <c r="AM3" s="5"/>
      <c r="AN3" s="5"/>
      <c r="AO3" s="5"/>
      <c r="AP3" s="5"/>
      <c r="AQ3" s="233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>
      <c r="A4" s="165" t="s">
        <v>65</v>
      </c>
      <c r="B4" s="37"/>
      <c r="C4" s="3"/>
      <c r="D4" s="64"/>
      <c r="E4" s="65"/>
      <c r="F4" s="63" t="s">
        <v>66</v>
      </c>
      <c r="G4" s="63" t="s">
        <v>71</v>
      </c>
      <c r="H4" s="63" t="s">
        <v>67</v>
      </c>
      <c r="I4" s="63" t="s">
        <v>68</v>
      </c>
      <c r="J4" s="63" t="s">
        <v>69</v>
      </c>
      <c r="K4" s="63" t="s">
        <v>99</v>
      </c>
      <c r="L4" s="63" t="s">
        <v>70</v>
      </c>
      <c r="M4" s="63" t="s">
        <v>100</v>
      </c>
      <c r="N4" s="64"/>
      <c r="O4" s="65"/>
      <c r="P4" s="63" t="s">
        <v>66</v>
      </c>
      <c r="Q4" s="63" t="s">
        <v>71</v>
      </c>
      <c r="R4" s="63" t="s">
        <v>67</v>
      </c>
      <c r="S4" s="63" t="s">
        <v>68</v>
      </c>
      <c r="T4" s="63" t="s">
        <v>69</v>
      </c>
      <c r="U4" s="63" t="s">
        <v>99</v>
      </c>
      <c r="V4" s="63" t="s">
        <v>70</v>
      </c>
      <c r="W4" s="63" t="s">
        <v>100</v>
      </c>
      <c r="X4" s="64"/>
      <c r="Y4" s="65"/>
      <c r="Z4" s="63" t="s">
        <v>66</v>
      </c>
      <c r="AA4" s="63" t="s">
        <v>71</v>
      </c>
      <c r="AB4" s="63" t="s">
        <v>67</v>
      </c>
      <c r="AC4" s="63" t="s">
        <v>68</v>
      </c>
      <c r="AD4" s="63" t="s">
        <v>69</v>
      </c>
      <c r="AE4" s="63" t="s">
        <v>99</v>
      </c>
      <c r="AF4" s="63" t="s">
        <v>70</v>
      </c>
      <c r="AG4" s="63" t="s">
        <v>100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90</v>
      </c>
    </row>
    <row r="5" spans="1:55" ht="12.75" customHeight="1">
      <c r="A5" s="4" t="s">
        <v>74</v>
      </c>
      <c r="B5" s="39" t="s">
        <v>75</v>
      </c>
      <c r="C5" s="5"/>
      <c r="D5" s="179">
        <v>15</v>
      </c>
      <c r="E5" s="180">
        <v>15</v>
      </c>
      <c r="F5" s="180">
        <v>15</v>
      </c>
      <c r="G5" s="180">
        <v>15</v>
      </c>
      <c r="H5" s="180">
        <v>15</v>
      </c>
      <c r="I5" s="180">
        <v>15</v>
      </c>
      <c r="J5" s="180">
        <v>15</v>
      </c>
      <c r="K5" s="180">
        <v>15</v>
      </c>
      <c r="L5" s="180">
        <v>15</v>
      </c>
      <c r="M5" s="180">
        <v>15</v>
      </c>
      <c r="N5" s="179">
        <v>15</v>
      </c>
      <c r="O5" s="180">
        <v>15</v>
      </c>
      <c r="P5" s="180">
        <v>15</v>
      </c>
      <c r="Q5" s="180">
        <v>15</v>
      </c>
      <c r="R5" s="180">
        <v>15</v>
      </c>
      <c r="S5" s="180">
        <v>15</v>
      </c>
      <c r="T5" s="180">
        <v>15</v>
      </c>
      <c r="U5" s="180">
        <v>15</v>
      </c>
      <c r="V5" s="180">
        <v>15</v>
      </c>
      <c r="W5" s="180">
        <v>15</v>
      </c>
      <c r="X5" s="179">
        <v>15</v>
      </c>
      <c r="Y5" s="180">
        <v>15</v>
      </c>
      <c r="Z5" s="180">
        <v>15</v>
      </c>
      <c r="AA5" s="180">
        <v>15</v>
      </c>
      <c r="AB5" s="180">
        <v>15</v>
      </c>
      <c r="AC5" s="180">
        <v>15</v>
      </c>
      <c r="AD5" s="180">
        <v>15</v>
      </c>
      <c r="AE5" s="180">
        <v>15</v>
      </c>
      <c r="AF5" s="180">
        <v>15</v>
      </c>
      <c r="AG5" s="180">
        <v>15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101</v>
      </c>
    </row>
    <row r="6" spans="1:55" ht="12.75" customHeight="1">
      <c r="A6" s="4" t="s">
        <v>76</v>
      </c>
      <c r="B6" s="39" t="s">
        <v>77</v>
      </c>
      <c r="C6" s="5"/>
      <c r="D6" s="179">
        <v>10</v>
      </c>
      <c r="E6" s="180">
        <v>10</v>
      </c>
      <c r="F6" s="180">
        <v>10</v>
      </c>
      <c r="G6" s="180">
        <v>10</v>
      </c>
      <c r="H6" s="180">
        <v>10</v>
      </c>
      <c r="I6" s="180">
        <v>10</v>
      </c>
      <c r="J6" s="180">
        <v>10</v>
      </c>
      <c r="K6" s="180">
        <v>10</v>
      </c>
      <c r="L6" s="180">
        <v>10</v>
      </c>
      <c r="M6" s="180">
        <v>10</v>
      </c>
      <c r="N6" s="179">
        <v>10</v>
      </c>
      <c r="O6" s="180">
        <v>10</v>
      </c>
      <c r="P6" s="180">
        <v>10</v>
      </c>
      <c r="Q6" s="180">
        <v>10</v>
      </c>
      <c r="R6" s="180">
        <v>10</v>
      </c>
      <c r="S6" s="180">
        <v>10</v>
      </c>
      <c r="T6" s="180">
        <v>10</v>
      </c>
      <c r="U6" s="180">
        <v>10</v>
      </c>
      <c r="V6" s="180">
        <v>10</v>
      </c>
      <c r="W6" s="180">
        <v>10</v>
      </c>
      <c r="X6" s="179">
        <v>10</v>
      </c>
      <c r="Y6" s="180">
        <v>10</v>
      </c>
      <c r="Z6" s="180">
        <v>10</v>
      </c>
      <c r="AA6" s="180">
        <v>10</v>
      </c>
      <c r="AB6" s="180">
        <v>10</v>
      </c>
      <c r="AC6" s="180">
        <v>10</v>
      </c>
      <c r="AD6" s="180">
        <v>10</v>
      </c>
      <c r="AE6" s="180">
        <v>10</v>
      </c>
      <c r="AF6" s="180">
        <v>10</v>
      </c>
      <c r="AG6" s="180">
        <v>10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101</v>
      </c>
    </row>
    <row r="7" spans="1:55">
      <c r="A7" s="4" t="s">
        <v>59</v>
      </c>
      <c r="B7" s="39" t="s">
        <v>7</v>
      </c>
      <c r="C7" s="5"/>
      <c r="D7" s="38" t="s">
        <v>10</v>
      </c>
      <c r="E7" s="5" t="s">
        <v>10</v>
      </c>
      <c r="F7" s="162">
        <v>0</v>
      </c>
      <c r="G7" s="162">
        <v>0.5</v>
      </c>
      <c r="H7" s="162">
        <v>1</v>
      </c>
      <c r="I7" s="162">
        <v>1.5</v>
      </c>
      <c r="J7" s="162">
        <v>2</v>
      </c>
      <c r="K7" s="162">
        <v>2.5</v>
      </c>
      <c r="L7" s="162">
        <v>3</v>
      </c>
      <c r="M7" s="162">
        <v>3.5</v>
      </c>
      <c r="N7" s="38" t="s">
        <v>10</v>
      </c>
      <c r="O7" s="5" t="s">
        <v>10</v>
      </c>
      <c r="P7" s="162">
        <v>0</v>
      </c>
      <c r="Q7" s="162">
        <v>0.5</v>
      </c>
      <c r="R7" s="162">
        <v>1</v>
      </c>
      <c r="S7" s="162">
        <v>1.5</v>
      </c>
      <c r="T7" s="162">
        <v>2</v>
      </c>
      <c r="U7" s="162">
        <v>2.5</v>
      </c>
      <c r="V7" s="162">
        <v>3</v>
      </c>
      <c r="W7" s="162">
        <v>3.5</v>
      </c>
      <c r="X7" s="38" t="s">
        <v>10</v>
      </c>
      <c r="Y7" s="5" t="s">
        <v>10</v>
      </c>
      <c r="Z7" s="162">
        <v>0</v>
      </c>
      <c r="AA7" s="162">
        <v>0.5</v>
      </c>
      <c r="AB7" s="162">
        <v>1</v>
      </c>
      <c r="AC7" s="162">
        <v>1.5</v>
      </c>
      <c r="AD7" s="162">
        <v>2</v>
      </c>
      <c r="AE7" s="162">
        <v>2.5</v>
      </c>
      <c r="AF7" s="162">
        <v>3</v>
      </c>
      <c r="AG7" s="162">
        <v>3.5</v>
      </c>
      <c r="AH7" s="71"/>
      <c r="AI7" s="50"/>
      <c r="AJ7" s="50"/>
      <c r="AK7" s="50"/>
      <c r="AL7" s="50"/>
      <c r="AM7" s="50"/>
      <c r="AN7" s="50"/>
      <c r="AO7" s="50"/>
      <c r="AP7" s="50"/>
      <c r="AQ7" s="236"/>
      <c r="AR7" s="5"/>
      <c r="AS7" s="5"/>
      <c r="AT7" s="5"/>
      <c r="AU7" s="5"/>
      <c r="AV7" s="5"/>
      <c r="AW7" s="5"/>
      <c r="AX7" s="5"/>
      <c r="AY7" s="5"/>
      <c r="AZ7" s="5"/>
      <c r="BA7" s="273"/>
      <c r="BB7" s="39"/>
      <c r="BC7" s="16" t="s">
        <v>102</v>
      </c>
    </row>
    <row r="8" spans="1:55">
      <c r="A8" s="4" t="s">
        <v>42</v>
      </c>
      <c r="B8" s="39" t="s">
        <v>5</v>
      </c>
      <c r="C8" s="5"/>
      <c r="D8" s="173">
        <v>-106</v>
      </c>
      <c r="E8" s="174">
        <v>-88</v>
      </c>
      <c r="F8" s="174">
        <v>-114</v>
      </c>
      <c r="G8" s="174">
        <v>-113.5</v>
      </c>
      <c r="H8" s="174">
        <v>-113</v>
      </c>
      <c r="I8" s="174">
        <v>-112.5</v>
      </c>
      <c r="J8" s="174">
        <v>-112</v>
      </c>
      <c r="K8" s="174">
        <v>-111.5</v>
      </c>
      <c r="L8" s="174">
        <v>-111</v>
      </c>
      <c r="M8" s="174">
        <v>-110.5</v>
      </c>
      <c r="N8" s="38"/>
      <c r="O8" s="5"/>
      <c r="P8" s="5"/>
      <c r="Q8" s="5"/>
      <c r="R8" s="5"/>
      <c r="S8" s="5"/>
      <c r="T8" s="5"/>
      <c r="U8" s="233"/>
      <c r="V8" s="5"/>
      <c r="W8" s="233"/>
      <c r="X8" s="38"/>
      <c r="Y8" s="5"/>
      <c r="Z8" s="5"/>
      <c r="AA8" s="5"/>
      <c r="AB8" s="5"/>
      <c r="AC8" s="5"/>
      <c r="AD8" s="5"/>
      <c r="AE8" s="233"/>
      <c r="AF8" s="50"/>
      <c r="AG8" s="236"/>
      <c r="AH8" s="71"/>
      <c r="AI8" s="50"/>
      <c r="AJ8" s="50"/>
      <c r="AK8" s="50"/>
      <c r="AL8" s="50"/>
      <c r="AM8" s="50"/>
      <c r="AN8" s="50"/>
      <c r="AO8" s="50"/>
      <c r="AP8" s="50"/>
      <c r="AQ8" s="236"/>
      <c r="AR8" s="5"/>
      <c r="AS8" s="5"/>
      <c r="AT8" s="5"/>
      <c r="AU8" s="5"/>
      <c r="AV8" s="5"/>
      <c r="AW8" s="5"/>
      <c r="AX8" s="5"/>
      <c r="AY8" s="5"/>
      <c r="AZ8" s="5"/>
      <c r="BA8" s="273"/>
      <c r="BB8" s="39"/>
      <c r="BC8" s="16" t="s">
        <v>103</v>
      </c>
    </row>
    <row r="9" spans="1:55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233"/>
      <c r="L9" s="5"/>
      <c r="M9" s="233"/>
      <c r="N9" s="173">
        <v>6</v>
      </c>
      <c r="O9" s="176">
        <v>6</v>
      </c>
      <c r="P9" s="176">
        <v>3</v>
      </c>
      <c r="Q9" s="176">
        <v>3</v>
      </c>
      <c r="R9" s="176">
        <v>3</v>
      </c>
      <c r="S9" s="176">
        <v>3</v>
      </c>
      <c r="T9" s="176">
        <v>3</v>
      </c>
      <c r="U9" s="176">
        <v>3</v>
      </c>
      <c r="V9" s="176">
        <v>3</v>
      </c>
      <c r="W9" s="176">
        <v>3</v>
      </c>
      <c r="X9" s="178">
        <v>1</v>
      </c>
      <c r="Y9" s="176">
        <v>1</v>
      </c>
      <c r="Z9" s="176">
        <v>0</v>
      </c>
      <c r="AA9" s="176">
        <v>0</v>
      </c>
      <c r="AB9" s="176">
        <v>0</v>
      </c>
      <c r="AC9" s="176">
        <v>0</v>
      </c>
      <c r="AD9" s="176">
        <v>0</v>
      </c>
      <c r="AE9" s="176">
        <v>0</v>
      </c>
      <c r="AF9" s="176">
        <v>0</v>
      </c>
      <c r="AG9" s="176">
        <v>0</v>
      </c>
      <c r="AH9" s="72"/>
      <c r="AI9" s="68"/>
      <c r="AJ9" s="68"/>
      <c r="AK9" s="68"/>
      <c r="AL9" s="68"/>
      <c r="AM9" s="68"/>
      <c r="AN9" s="68"/>
      <c r="AO9" s="68"/>
      <c r="AP9" s="68"/>
      <c r="AQ9" s="68"/>
      <c r="AR9" s="5"/>
      <c r="AS9" s="5"/>
      <c r="AT9" s="5"/>
      <c r="AU9" s="5"/>
      <c r="AV9" s="5"/>
      <c r="AW9" s="5"/>
      <c r="AX9" s="5"/>
      <c r="AY9" s="5"/>
      <c r="AZ9" s="5"/>
      <c r="BA9" s="273"/>
      <c r="BB9" s="39"/>
      <c r="BC9" s="16" t="s">
        <v>103</v>
      </c>
    </row>
    <row r="10" spans="1:55">
      <c r="A10" s="4"/>
      <c r="B10" s="39"/>
      <c r="C10" s="5"/>
      <c r="D10" s="38"/>
      <c r="E10" s="5"/>
      <c r="F10" s="5"/>
      <c r="G10" s="5"/>
      <c r="H10" s="5"/>
      <c r="I10" s="5"/>
      <c r="J10" s="5"/>
      <c r="K10" s="233"/>
      <c r="L10" s="5"/>
      <c r="M10" s="233"/>
      <c r="N10" s="40"/>
      <c r="O10" s="8"/>
      <c r="P10" s="8"/>
      <c r="Q10" s="8"/>
      <c r="R10" s="8"/>
      <c r="S10" s="8"/>
      <c r="T10" s="8"/>
      <c r="U10" s="8"/>
      <c r="V10" s="8"/>
      <c r="W10" s="8"/>
      <c r="X10" s="40"/>
      <c r="Y10" s="8"/>
      <c r="Z10" s="8"/>
      <c r="AA10" s="8"/>
      <c r="AB10" s="8"/>
      <c r="AC10" s="8"/>
      <c r="AD10" s="8"/>
      <c r="AE10" s="8"/>
      <c r="AF10" s="50"/>
      <c r="AG10" s="236"/>
      <c r="AH10" s="71"/>
      <c r="AI10" s="50"/>
      <c r="AJ10" s="50"/>
      <c r="AK10" s="50"/>
      <c r="AL10" s="50"/>
      <c r="AM10" s="50"/>
      <c r="AN10" s="50"/>
      <c r="AO10" s="50"/>
      <c r="AP10" s="50"/>
      <c r="AQ10" s="236"/>
      <c r="AR10" s="5"/>
      <c r="AS10" s="5"/>
      <c r="AT10" s="5"/>
      <c r="AU10" s="5"/>
      <c r="AV10" s="5"/>
      <c r="AW10" s="5"/>
      <c r="AX10" s="5"/>
      <c r="AY10" s="5"/>
      <c r="AZ10" s="5"/>
      <c r="BA10" s="273"/>
      <c r="BB10" s="39"/>
      <c r="BC10" s="16"/>
    </row>
    <row r="11" spans="1:55" ht="13.5" thickBot="1">
      <c r="A11" s="191" t="s">
        <v>110</v>
      </c>
      <c r="B11" s="190"/>
      <c r="C11" s="189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42"/>
      <c r="O11" s="13"/>
      <c r="P11" s="13"/>
      <c r="Q11" s="13"/>
      <c r="R11" s="13"/>
      <c r="S11" s="13"/>
      <c r="T11" s="13"/>
      <c r="U11" s="13"/>
      <c r="V11" s="13"/>
      <c r="W11" s="13"/>
      <c r="X11" s="42"/>
      <c r="Y11" s="13"/>
      <c r="Z11" s="13"/>
      <c r="AA11" s="13"/>
      <c r="AB11" s="13"/>
      <c r="AC11" s="13"/>
      <c r="AD11" s="13"/>
      <c r="AE11" s="13"/>
      <c r="AF11" s="62"/>
      <c r="AG11" s="62"/>
      <c r="AH11" s="73"/>
      <c r="AI11" s="62"/>
      <c r="AJ11" s="62"/>
      <c r="AK11" s="62"/>
      <c r="AL11" s="62"/>
      <c r="AM11" s="62"/>
      <c r="AN11" s="62"/>
      <c r="AO11" s="62"/>
      <c r="AP11" s="62"/>
      <c r="AQ11" s="62"/>
      <c r="AR11" s="11"/>
      <c r="AS11" s="11"/>
      <c r="AT11" s="11"/>
      <c r="AU11" s="11"/>
      <c r="AV11" s="11"/>
      <c r="AW11" s="11"/>
      <c r="AX11" s="11"/>
      <c r="AY11" s="11"/>
      <c r="AZ11" s="11"/>
      <c r="BA11" s="48"/>
      <c r="BB11" s="48"/>
      <c r="BC11" s="17"/>
    </row>
    <row r="12" spans="1:55" ht="13">
      <c r="A12" s="33"/>
      <c r="B12" s="10"/>
      <c r="C12" s="5"/>
      <c r="D12" s="5"/>
      <c r="E12" s="5"/>
      <c r="F12" s="5"/>
      <c r="G12" s="5"/>
      <c r="H12" s="5"/>
      <c r="I12" s="5"/>
      <c r="J12" s="5"/>
      <c r="K12" s="233"/>
      <c r="L12" s="5"/>
      <c r="M12" s="233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50"/>
      <c r="AG12" s="236"/>
      <c r="AH12" s="50"/>
      <c r="AI12" s="50"/>
      <c r="AJ12" s="50"/>
      <c r="AK12" s="50"/>
      <c r="AL12" s="50"/>
      <c r="AM12" s="50"/>
      <c r="AN12" s="50"/>
      <c r="AO12" s="50"/>
      <c r="AP12" s="50"/>
      <c r="AQ12" s="236"/>
      <c r="AR12" s="5"/>
      <c r="AS12" s="5"/>
      <c r="AT12" s="5"/>
      <c r="AU12" s="5"/>
      <c r="AV12" s="5"/>
      <c r="AW12" s="5"/>
      <c r="AX12" s="5"/>
      <c r="AY12" s="5"/>
      <c r="AZ12" s="5"/>
      <c r="BA12" s="241"/>
      <c r="BB12" s="5"/>
    </row>
    <row r="13" spans="1:55" ht="13" thickBot="1">
      <c r="B13" s="5"/>
      <c r="C13" s="5"/>
      <c r="D13" s="11"/>
      <c r="E13" s="5"/>
      <c r="F13" s="5"/>
      <c r="G13" s="5"/>
      <c r="H13" s="5"/>
      <c r="I13" s="5"/>
      <c r="J13" s="5"/>
      <c r="K13" s="233"/>
      <c r="L13" s="5"/>
      <c r="M13" s="233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50"/>
      <c r="AG13" s="236"/>
      <c r="AH13" s="50"/>
      <c r="AI13" s="50"/>
      <c r="AJ13" s="50"/>
      <c r="AK13" s="50"/>
      <c r="AL13" s="50"/>
      <c r="AM13" s="50"/>
      <c r="AN13" s="50"/>
      <c r="AO13" s="50"/>
      <c r="AP13" s="50"/>
      <c r="AQ13" s="236"/>
      <c r="AR13" s="5"/>
      <c r="AS13" s="5"/>
      <c r="AT13" s="5"/>
      <c r="AU13" s="5"/>
      <c r="AV13" s="5"/>
      <c r="AW13" s="5"/>
      <c r="AX13" s="5"/>
      <c r="AY13" s="5"/>
      <c r="AZ13" s="5"/>
      <c r="BA13" s="241"/>
      <c r="BB13" s="5"/>
    </row>
    <row r="14" spans="1:55" ht="13">
      <c r="A14" s="1" t="s">
        <v>21</v>
      </c>
      <c r="B14" s="53"/>
      <c r="C14" s="10"/>
      <c r="D14" s="312" t="s">
        <v>0</v>
      </c>
      <c r="E14" s="320"/>
      <c r="F14" s="320"/>
      <c r="G14" s="320"/>
      <c r="H14" s="320"/>
      <c r="I14" s="320"/>
      <c r="J14" s="320"/>
      <c r="K14" s="320"/>
      <c r="L14" s="320"/>
      <c r="M14" s="320"/>
      <c r="N14" s="312" t="s">
        <v>1</v>
      </c>
      <c r="O14" s="320"/>
      <c r="P14" s="320"/>
      <c r="Q14" s="320"/>
      <c r="R14" s="320"/>
      <c r="S14" s="320"/>
      <c r="T14" s="320"/>
      <c r="U14" s="320"/>
      <c r="V14" s="320"/>
      <c r="W14" s="320"/>
      <c r="X14" s="312" t="s">
        <v>2</v>
      </c>
      <c r="Y14" s="320"/>
      <c r="Z14" s="320"/>
      <c r="AA14" s="320"/>
      <c r="AB14" s="320"/>
      <c r="AC14" s="320"/>
      <c r="AD14" s="320"/>
      <c r="AE14" s="320"/>
      <c r="AF14" s="320"/>
      <c r="AG14" s="320"/>
      <c r="AH14" s="49"/>
      <c r="AI14" s="10"/>
      <c r="AJ14" s="10"/>
      <c r="AK14" s="10"/>
      <c r="AL14" s="10"/>
      <c r="AM14" s="10"/>
      <c r="AN14" s="10"/>
      <c r="AO14" s="10"/>
      <c r="AP14" s="10"/>
      <c r="AQ14" s="230"/>
      <c r="AR14" s="10"/>
      <c r="AS14" s="10"/>
      <c r="AT14" s="10"/>
      <c r="AU14" s="10"/>
      <c r="AV14" s="10"/>
      <c r="AW14" s="10"/>
      <c r="AX14" s="10"/>
      <c r="AY14" s="10"/>
      <c r="AZ14" s="10"/>
      <c r="BA14" s="274"/>
      <c r="BB14" s="53"/>
      <c r="BC14" s="21"/>
    </row>
    <row r="15" spans="1:55" ht="13">
      <c r="A15" s="52"/>
      <c r="B15" s="39"/>
      <c r="C15" s="5"/>
      <c r="D15" s="36" t="s">
        <v>39</v>
      </c>
      <c r="E15" s="3" t="s">
        <v>40</v>
      </c>
      <c r="F15" s="310" t="s">
        <v>41</v>
      </c>
      <c r="G15" s="310"/>
      <c r="H15" s="319"/>
      <c r="I15" s="319"/>
      <c r="J15" s="319"/>
      <c r="K15" s="319"/>
      <c r="L15" s="319"/>
      <c r="M15" s="319"/>
      <c r="N15" s="36" t="s">
        <v>39</v>
      </c>
      <c r="O15" s="3" t="s">
        <v>40</v>
      </c>
      <c r="P15" s="310" t="s">
        <v>41</v>
      </c>
      <c r="Q15" s="310"/>
      <c r="R15" s="319"/>
      <c r="S15" s="319"/>
      <c r="T15" s="319"/>
      <c r="U15" s="319"/>
      <c r="V15" s="319"/>
      <c r="W15" s="319"/>
      <c r="X15" s="36" t="s">
        <v>39</v>
      </c>
      <c r="Y15" s="3" t="s">
        <v>40</v>
      </c>
      <c r="Z15" s="310" t="s">
        <v>41</v>
      </c>
      <c r="AA15" s="310"/>
      <c r="AB15" s="319"/>
      <c r="AC15" s="319"/>
      <c r="AD15" s="319"/>
      <c r="AE15" s="319"/>
      <c r="AF15" s="319"/>
      <c r="AG15" s="319"/>
      <c r="AH15" s="38"/>
      <c r="AI15" s="5"/>
      <c r="AJ15" s="5"/>
      <c r="AK15" s="5"/>
      <c r="AL15" s="5"/>
      <c r="AM15" s="5"/>
      <c r="AN15" s="5"/>
      <c r="AO15" s="5"/>
      <c r="AP15" s="5"/>
      <c r="AQ15" s="233"/>
      <c r="AR15" s="5"/>
      <c r="AS15" s="5"/>
      <c r="AT15" s="5"/>
      <c r="AU15" s="5"/>
      <c r="AV15" s="5"/>
      <c r="AW15" s="5"/>
      <c r="AX15" s="5"/>
      <c r="AY15" s="5"/>
      <c r="AZ15" s="5"/>
      <c r="BA15" s="273"/>
      <c r="BB15" s="39"/>
      <c r="BC15" s="16"/>
    </row>
    <row r="16" spans="1:55">
      <c r="A16" s="4" t="s">
        <v>9</v>
      </c>
      <c r="B16" s="39" t="s">
        <v>18</v>
      </c>
      <c r="C16" s="5"/>
      <c r="D16" s="47">
        <f t="shared" ref="D16:M16" si="0">(10^12)*(10^-3)*10^(D8/10)</f>
        <v>2.511886431509576E-2</v>
      </c>
      <c r="E16" s="7">
        <f t="shared" si="0"/>
        <v>1.584893192461106</v>
      </c>
      <c r="F16" s="7">
        <f t="shared" si="0"/>
        <v>3.9810717055349535E-3</v>
      </c>
      <c r="G16" s="7">
        <f t="shared" si="0"/>
        <v>4.4668359215096235E-3</v>
      </c>
      <c r="H16" s="7">
        <f t="shared" si="0"/>
        <v>5.0118723362726943E-3</v>
      </c>
      <c r="I16" s="7">
        <f t="shared" si="0"/>
        <v>5.6234132519034762E-3</v>
      </c>
      <c r="J16" s="7">
        <f t="shared" si="0"/>
        <v>6.3095734448019346E-3</v>
      </c>
      <c r="K16" s="7">
        <f t="shared" ref="K16" si="1">(10^12)*(10^-3)*10^(K8/10)</f>
        <v>7.0794578438413535E-3</v>
      </c>
      <c r="L16" s="7">
        <f t="shared" si="0"/>
        <v>7.9432823472428103E-3</v>
      </c>
      <c r="M16" s="7">
        <f t="shared" si="0"/>
        <v>8.9125093813374155E-3</v>
      </c>
      <c r="N16" s="47">
        <f t="shared" ref="N16:W16" si="2">(10^12)*(10^-3)*10^((D8+N9)/10)</f>
        <v>0.1</v>
      </c>
      <c r="O16" s="7">
        <f t="shared" si="2"/>
        <v>6.3095734448019334</v>
      </c>
      <c r="P16" s="7">
        <f t="shared" si="2"/>
        <v>7.9432823472428103E-3</v>
      </c>
      <c r="Q16" s="7">
        <f t="shared" si="2"/>
        <v>8.9125093813374155E-3</v>
      </c>
      <c r="R16" s="7">
        <f t="shared" si="2"/>
        <v>0.01</v>
      </c>
      <c r="S16" s="7">
        <f t="shared" si="2"/>
        <v>1.1220184543019613E-2</v>
      </c>
      <c r="T16" s="7">
        <f t="shared" si="2"/>
        <v>1.258925411794164E-2</v>
      </c>
      <c r="U16" s="7">
        <f t="shared" si="2"/>
        <v>1.41253754462275E-2</v>
      </c>
      <c r="V16" s="7">
        <f t="shared" si="2"/>
        <v>1.5848931924611082E-2</v>
      </c>
      <c r="W16" s="7">
        <f t="shared" si="2"/>
        <v>1.778279410038916E-2</v>
      </c>
      <c r="X16" s="47">
        <f t="shared" ref="X16:AG16" si="3">(10^12)*(10^-3)*10^((D8+X9)/10)</f>
        <v>3.1622776601683708E-2</v>
      </c>
      <c r="Y16" s="7">
        <f t="shared" si="3"/>
        <v>1.9952623149688824</v>
      </c>
      <c r="Z16" s="7">
        <f t="shared" si="3"/>
        <v>3.9810717055349535E-3</v>
      </c>
      <c r="AA16" s="7">
        <f t="shared" si="3"/>
        <v>4.4668359215096235E-3</v>
      </c>
      <c r="AB16" s="7">
        <f t="shared" si="3"/>
        <v>5.0118723362726943E-3</v>
      </c>
      <c r="AC16" s="7">
        <f t="shared" si="3"/>
        <v>5.6234132519034762E-3</v>
      </c>
      <c r="AD16" s="7">
        <f t="shared" si="3"/>
        <v>6.3095734448019346E-3</v>
      </c>
      <c r="AE16" s="7">
        <f t="shared" si="3"/>
        <v>7.0794578438413535E-3</v>
      </c>
      <c r="AF16" s="7">
        <f t="shared" si="3"/>
        <v>7.9432823472428103E-3</v>
      </c>
      <c r="AG16" s="7">
        <f t="shared" si="3"/>
        <v>8.9125093813374155E-3</v>
      </c>
      <c r="AH16" s="4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44"/>
      <c r="BB16" s="44"/>
      <c r="BC16" s="16" t="s">
        <v>63</v>
      </c>
    </row>
    <row r="17" spans="1:55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233" t="s">
        <v>10</v>
      </c>
      <c r="L17" s="5" t="s">
        <v>10</v>
      </c>
      <c r="M17" s="233" t="s">
        <v>10</v>
      </c>
      <c r="N17" s="59">
        <f t="shared" ref="N17:W17" si="4">10*LOG(N16/(D16+X16))</f>
        <v>2.4609810895613378</v>
      </c>
      <c r="O17" s="26">
        <f t="shared" si="4"/>
        <v>2.4609810895613347</v>
      </c>
      <c r="P17" s="26">
        <f t="shared" si="4"/>
        <v>-1.0299956639793776E-2</v>
      </c>
      <c r="Q17" s="26">
        <f t="shared" si="4"/>
        <v>-1.0299956639823742E-2</v>
      </c>
      <c r="R17" s="26">
        <f t="shared" si="4"/>
        <v>-1.0299956639787011E-2</v>
      </c>
      <c r="S17" s="26">
        <f t="shared" si="4"/>
        <v>-1.0299956639808761E-2</v>
      </c>
      <c r="T17" s="26">
        <f t="shared" si="4"/>
        <v>-1.0299956639824226E-2</v>
      </c>
      <c r="U17" s="26">
        <f t="shared" si="4"/>
        <v>-1.0299956639809245E-2</v>
      </c>
      <c r="V17" s="26">
        <f t="shared" si="4"/>
        <v>-1.0299956639823742E-2</v>
      </c>
      <c r="W17" s="26">
        <f t="shared" si="4"/>
        <v>-1.0299956639809245E-2</v>
      </c>
      <c r="X17" s="59">
        <f t="shared" ref="X17:AG17" si="5">10*LOG(X16/(D16+N16))</f>
        <v>-5.9732279370869659</v>
      </c>
      <c r="Y17" s="26">
        <f t="shared" si="5"/>
        <v>-5.9732279370869446</v>
      </c>
      <c r="Z17" s="26">
        <f t="shared" si="5"/>
        <v>-4.7643486243648656</v>
      </c>
      <c r="AA17" s="26">
        <f t="shared" si="5"/>
        <v>-4.7643486243648452</v>
      </c>
      <c r="AB17" s="26">
        <f t="shared" si="5"/>
        <v>-4.7643486243648701</v>
      </c>
      <c r="AC17" s="26">
        <f t="shared" si="5"/>
        <v>-4.764348624364855</v>
      </c>
      <c r="AD17" s="26">
        <f t="shared" si="5"/>
        <v>-4.7643486243648443</v>
      </c>
      <c r="AE17" s="26">
        <f t="shared" si="5"/>
        <v>-4.764348624364855</v>
      </c>
      <c r="AF17" s="26">
        <f t="shared" si="5"/>
        <v>-4.7643486243648452</v>
      </c>
      <c r="AG17" s="26">
        <f t="shared" si="5"/>
        <v>-4.764348624364855</v>
      </c>
      <c r="AH17" s="59"/>
      <c r="AI17" s="26"/>
      <c r="AJ17" s="26"/>
      <c r="AK17" s="26"/>
      <c r="AL17" s="26"/>
      <c r="AM17" s="26"/>
      <c r="AN17" s="26"/>
      <c r="AO17" s="26"/>
      <c r="AP17" s="26"/>
      <c r="AQ17" s="26"/>
      <c r="AR17" s="8"/>
      <c r="AS17" s="8"/>
      <c r="AT17" s="8"/>
      <c r="AU17" s="8"/>
      <c r="AV17" s="8"/>
      <c r="AW17" s="8"/>
      <c r="AX17" s="8"/>
      <c r="AY17" s="8"/>
      <c r="AZ17" s="8"/>
      <c r="BA17" s="41"/>
      <c r="BB17" s="41"/>
      <c r="BC17" s="16" t="s">
        <v>61</v>
      </c>
    </row>
    <row r="18" spans="1:55">
      <c r="A18" s="268" t="s">
        <v>131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233" t="s">
        <v>10</v>
      </c>
      <c r="L18" s="5" t="s">
        <v>10</v>
      </c>
      <c r="M18" s="233" t="s">
        <v>10</v>
      </c>
      <c r="N18" s="59">
        <f t="shared" ref="N18:W18" si="6">D8+N9</f>
        <v>-100</v>
      </c>
      <c r="O18" s="26">
        <f t="shared" si="6"/>
        <v>-82</v>
      </c>
      <c r="P18" s="26">
        <f t="shared" si="6"/>
        <v>-111</v>
      </c>
      <c r="Q18" s="26">
        <f t="shared" si="6"/>
        <v>-110.5</v>
      </c>
      <c r="R18" s="26">
        <f t="shared" si="6"/>
        <v>-110</v>
      </c>
      <c r="S18" s="26">
        <f t="shared" si="6"/>
        <v>-109.5</v>
      </c>
      <c r="T18" s="26">
        <f t="shared" si="6"/>
        <v>-109</v>
      </c>
      <c r="U18" s="26">
        <f t="shared" si="6"/>
        <v>-108.5</v>
      </c>
      <c r="V18" s="26">
        <f t="shared" si="6"/>
        <v>-108</v>
      </c>
      <c r="W18" s="26">
        <f t="shared" si="6"/>
        <v>-107.5</v>
      </c>
      <c r="X18" s="59">
        <f t="shared" ref="X18:AG18" si="7">D8+X9</f>
        <v>-105</v>
      </c>
      <c r="Y18" s="26">
        <f t="shared" si="7"/>
        <v>-87</v>
      </c>
      <c r="Z18" s="26">
        <f t="shared" si="7"/>
        <v>-114</v>
      </c>
      <c r="AA18" s="26">
        <f t="shared" si="7"/>
        <v>-113.5</v>
      </c>
      <c r="AB18" s="26">
        <f t="shared" si="7"/>
        <v>-113</v>
      </c>
      <c r="AC18" s="26">
        <f t="shared" si="7"/>
        <v>-112.5</v>
      </c>
      <c r="AD18" s="26">
        <f t="shared" si="7"/>
        <v>-112</v>
      </c>
      <c r="AE18" s="26">
        <f t="shared" si="7"/>
        <v>-111.5</v>
      </c>
      <c r="AF18" s="26">
        <f t="shared" si="7"/>
        <v>-111</v>
      </c>
      <c r="AG18" s="26">
        <f t="shared" si="7"/>
        <v>-110.5</v>
      </c>
      <c r="AH18" s="60"/>
      <c r="AI18" s="27"/>
      <c r="AJ18" s="27"/>
      <c r="AK18" s="27"/>
      <c r="AL18" s="27"/>
      <c r="AM18" s="27"/>
      <c r="AN18" s="27"/>
      <c r="AO18" s="27"/>
      <c r="AP18" s="27"/>
      <c r="AQ18" s="27"/>
      <c r="AR18" s="6"/>
      <c r="AS18" s="6"/>
      <c r="AT18" s="6"/>
      <c r="AU18" s="6"/>
      <c r="AV18" s="6"/>
      <c r="AW18" s="6"/>
      <c r="AX18" s="6"/>
      <c r="AY18" s="6"/>
      <c r="AZ18" s="6"/>
      <c r="BA18" s="271"/>
      <c r="BB18" s="74"/>
      <c r="BC18" s="16" t="s">
        <v>104</v>
      </c>
    </row>
    <row r="19" spans="1:55" ht="13" thickBot="1">
      <c r="A19" s="24" t="s">
        <v>43</v>
      </c>
      <c r="B19" s="48" t="s">
        <v>45</v>
      </c>
      <c r="C19" s="11"/>
      <c r="D19" s="42">
        <f t="shared" ref="D19:J19" si="8">10*LOG((D16+N16+X16)*10^-9)+10*LOG((9*10^6)/(15*10^3))</f>
        <v>-70.266643605634741</v>
      </c>
      <c r="E19" s="13">
        <f t="shared" si="8"/>
        <v>-52.266643605634741</v>
      </c>
      <c r="F19" s="13">
        <f t="shared" si="8"/>
        <v>-80.203034507714634</v>
      </c>
      <c r="G19" s="13">
        <f t="shared" si="8"/>
        <v>-79.703034507714619</v>
      </c>
      <c r="H19" s="13">
        <f t="shared" si="8"/>
        <v>-79.203034507714619</v>
      </c>
      <c r="I19" s="13">
        <f t="shared" si="8"/>
        <v>-78.703034507714619</v>
      </c>
      <c r="J19" s="13">
        <f t="shared" si="8"/>
        <v>-78.203034507714619</v>
      </c>
      <c r="K19" s="13">
        <f>10*LOG((K16+V16+AF16)*10^-9)+10*LOG((9*10^6)/(15*10^3))</f>
        <v>-77.322885966178134</v>
      </c>
      <c r="L19" s="13">
        <f>10*LOG((L16+V16+AF16)*10^-9)+10*LOG((9*10^6)/(15*10^3))</f>
        <v>-77.203034507714619</v>
      </c>
      <c r="M19" s="13">
        <f>10*LOG((M16+W16+AG16)*10^-9)+10*LOG((9*10^6)/(15*10^3))</f>
        <v>-76.703034507714634</v>
      </c>
      <c r="N19" s="67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11" t="s">
        <v>10</v>
      </c>
      <c r="U19" s="11" t="s">
        <v>10</v>
      </c>
      <c r="V19" s="28" t="s">
        <v>10</v>
      </c>
      <c r="W19" s="28" t="s">
        <v>10</v>
      </c>
      <c r="X19" s="67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11" t="s">
        <v>10</v>
      </c>
      <c r="AD19" s="11" t="s">
        <v>10</v>
      </c>
      <c r="AE19" s="11"/>
      <c r="AF19" s="28" t="s">
        <v>10</v>
      </c>
      <c r="AG19" s="28"/>
      <c r="AH19" s="67"/>
      <c r="AI19" s="28"/>
      <c r="AJ19" s="28"/>
      <c r="AK19" s="28"/>
      <c r="AL19" s="28"/>
      <c r="AM19" s="28"/>
      <c r="AN19" s="28"/>
      <c r="AO19" s="28"/>
      <c r="AP19" s="28"/>
      <c r="AQ19" s="28"/>
      <c r="AR19" s="11"/>
      <c r="AS19" s="11"/>
      <c r="AT19" s="11"/>
      <c r="AU19" s="11"/>
      <c r="AV19" s="11"/>
      <c r="AW19" s="11"/>
      <c r="AX19" s="11"/>
      <c r="AY19" s="11"/>
      <c r="AZ19" s="11"/>
      <c r="BA19" s="48"/>
      <c r="BB19" s="48"/>
      <c r="BC19" s="17" t="s">
        <v>44</v>
      </c>
    </row>
    <row r="20" spans="1:55">
      <c r="B20" s="5"/>
      <c r="C20" s="5"/>
      <c r="D20" s="5"/>
      <c r="E20" s="5"/>
      <c r="F20" s="5"/>
      <c r="G20" s="5"/>
      <c r="H20" s="5"/>
      <c r="I20" s="5"/>
      <c r="J20" s="5"/>
      <c r="K20" s="233"/>
      <c r="L20" s="5"/>
      <c r="M20" s="233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50"/>
      <c r="AG20" s="236"/>
      <c r="AH20" s="50"/>
      <c r="AI20" s="50"/>
      <c r="AJ20" s="50"/>
      <c r="AK20" s="50"/>
      <c r="AL20" s="50"/>
      <c r="AM20" s="50"/>
      <c r="AN20" s="50"/>
      <c r="AO20" s="50"/>
      <c r="AP20" s="50"/>
      <c r="AQ20" s="236"/>
      <c r="AR20" s="5"/>
      <c r="AS20" s="5"/>
      <c r="AT20" s="5"/>
      <c r="AU20" s="5"/>
      <c r="AV20" s="5"/>
      <c r="AW20" s="5"/>
      <c r="AX20" s="5"/>
      <c r="AY20" s="5"/>
      <c r="AZ20" s="5"/>
      <c r="BA20" s="241"/>
      <c r="BB20" s="5"/>
    </row>
    <row r="21" spans="1:55" ht="13.5" thickBot="1">
      <c r="B21" s="5"/>
      <c r="C21" s="5"/>
      <c r="D21" s="5"/>
      <c r="E21" s="5"/>
      <c r="F21" s="5"/>
      <c r="G21" s="5"/>
      <c r="H21" s="5"/>
      <c r="I21" s="5"/>
      <c r="J21" s="5"/>
      <c r="K21" s="233"/>
      <c r="L21" s="5"/>
      <c r="M21" s="233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50"/>
      <c r="AG21" s="236"/>
      <c r="AH21" s="50"/>
      <c r="AI21" s="50"/>
      <c r="AJ21" s="50"/>
      <c r="AK21" s="50"/>
      <c r="AL21" s="50"/>
      <c r="AM21" s="50"/>
      <c r="AN21" s="50"/>
      <c r="AO21" s="50"/>
      <c r="AP21" s="50"/>
      <c r="AQ21" s="236"/>
      <c r="AR21" s="5"/>
      <c r="AS21" s="5"/>
      <c r="AT21" s="5"/>
      <c r="AU21" s="5"/>
      <c r="AV21" s="5"/>
      <c r="AW21" s="5"/>
      <c r="AX21" s="5"/>
      <c r="AY21" s="5"/>
      <c r="AZ21" s="5"/>
      <c r="BA21" s="241"/>
      <c r="BB21" s="5"/>
    </row>
    <row r="22" spans="1:55" s="76" customFormat="1" ht="13">
      <c r="A22" s="1" t="s">
        <v>22</v>
      </c>
      <c r="B22" s="79"/>
      <c r="C22" s="80"/>
      <c r="D22" s="312" t="s">
        <v>0</v>
      </c>
      <c r="E22" s="313"/>
      <c r="F22" s="313"/>
      <c r="G22" s="313"/>
      <c r="H22" s="313"/>
      <c r="I22" s="313"/>
      <c r="J22" s="313"/>
      <c r="K22" s="313"/>
      <c r="L22" s="313"/>
      <c r="M22" s="313"/>
      <c r="N22" s="312" t="s">
        <v>1</v>
      </c>
      <c r="O22" s="313"/>
      <c r="P22" s="313"/>
      <c r="Q22" s="313"/>
      <c r="R22" s="313"/>
      <c r="S22" s="313"/>
      <c r="T22" s="313"/>
      <c r="U22" s="313"/>
      <c r="V22" s="313"/>
      <c r="W22" s="313"/>
      <c r="X22" s="312" t="s">
        <v>2</v>
      </c>
      <c r="Y22" s="313"/>
      <c r="Z22" s="313"/>
      <c r="AA22" s="313"/>
      <c r="AB22" s="313"/>
      <c r="AC22" s="313"/>
      <c r="AD22" s="313"/>
      <c r="AE22" s="313"/>
      <c r="AF22" s="313"/>
      <c r="AG22" s="313"/>
      <c r="AH22" s="312" t="s">
        <v>51</v>
      </c>
      <c r="AI22" s="313"/>
      <c r="AJ22" s="313"/>
      <c r="AK22" s="313"/>
      <c r="AL22" s="313"/>
      <c r="AM22" s="313"/>
      <c r="AN22" s="313"/>
      <c r="AO22" s="313"/>
      <c r="AP22" s="313"/>
      <c r="AQ22" s="313"/>
      <c r="AR22" s="81"/>
      <c r="AS22" s="80"/>
      <c r="AT22" s="80"/>
      <c r="AU22" s="80"/>
      <c r="AV22" s="80"/>
      <c r="AW22" s="80"/>
      <c r="AX22" s="80"/>
      <c r="AY22" s="80"/>
      <c r="AZ22" s="80"/>
      <c r="BA22" s="272"/>
      <c r="BB22" s="79"/>
      <c r="BC22" s="105" t="s">
        <v>3</v>
      </c>
    </row>
    <row r="23" spans="1:55" s="76" customFormat="1" ht="13">
      <c r="A23" s="2"/>
      <c r="B23" s="74"/>
      <c r="C23" s="6"/>
      <c r="D23" s="36" t="s">
        <v>39</v>
      </c>
      <c r="E23" s="3" t="s">
        <v>40</v>
      </c>
      <c r="F23" s="310" t="s">
        <v>41</v>
      </c>
      <c r="G23" s="310"/>
      <c r="H23" s="311"/>
      <c r="I23" s="311"/>
      <c r="J23" s="311"/>
      <c r="K23" s="311"/>
      <c r="L23" s="311"/>
      <c r="M23" s="311"/>
      <c r="N23" s="36" t="s">
        <v>39</v>
      </c>
      <c r="O23" s="3" t="s">
        <v>40</v>
      </c>
      <c r="P23" s="310" t="s">
        <v>41</v>
      </c>
      <c r="Q23" s="310"/>
      <c r="R23" s="311"/>
      <c r="S23" s="311"/>
      <c r="T23" s="311"/>
      <c r="U23" s="311"/>
      <c r="V23" s="311"/>
      <c r="W23" s="311"/>
      <c r="X23" s="36" t="s">
        <v>39</v>
      </c>
      <c r="Y23" s="3" t="s">
        <v>40</v>
      </c>
      <c r="Z23" s="310" t="s">
        <v>41</v>
      </c>
      <c r="AA23" s="310"/>
      <c r="AB23" s="311"/>
      <c r="AC23" s="311"/>
      <c r="AD23" s="311"/>
      <c r="AE23" s="311"/>
      <c r="AF23" s="311"/>
      <c r="AG23" s="311"/>
      <c r="AH23" s="36" t="s">
        <v>39</v>
      </c>
      <c r="AI23" s="3" t="s">
        <v>40</v>
      </c>
      <c r="AJ23" s="310" t="s">
        <v>41</v>
      </c>
      <c r="AK23" s="310"/>
      <c r="AL23" s="311"/>
      <c r="AM23" s="311"/>
      <c r="AN23" s="311"/>
      <c r="AO23" s="311"/>
      <c r="AP23" s="311"/>
      <c r="AQ23" s="311"/>
      <c r="AR23" s="106"/>
      <c r="AS23" s="6"/>
      <c r="AT23" s="6"/>
      <c r="AU23" s="6"/>
      <c r="AV23" s="6"/>
      <c r="AW23" s="6"/>
      <c r="AX23" s="6"/>
      <c r="AY23" s="6"/>
      <c r="AZ23" s="6"/>
      <c r="BA23" s="271"/>
      <c r="BB23" s="74"/>
      <c r="BC23" s="107"/>
    </row>
    <row r="24" spans="1:55" s="76" customFormat="1" ht="13">
      <c r="A24" s="2" t="s">
        <v>46</v>
      </c>
      <c r="B24" s="108" t="s">
        <v>13</v>
      </c>
      <c r="C24" s="186"/>
      <c r="D24" s="181">
        <v>1.5</v>
      </c>
      <c r="E24" s="27">
        <f t="shared" ref="E24:M25" si="9">$D24</f>
        <v>1.5</v>
      </c>
      <c r="F24" s="27">
        <f t="shared" si="9"/>
        <v>1.5</v>
      </c>
      <c r="G24" s="27">
        <f t="shared" si="9"/>
        <v>1.5</v>
      </c>
      <c r="H24" s="27">
        <f t="shared" si="9"/>
        <v>1.5</v>
      </c>
      <c r="I24" s="27">
        <f t="shared" si="9"/>
        <v>1.5</v>
      </c>
      <c r="J24" s="27">
        <f t="shared" si="9"/>
        <v>1.5</v>
      </c>
      <c r="K24" s="27">
        <f t="shared" si="9"/>
        <v>1.5</v>
      </c>
      <c r="L24" s="27">
        <f t="shared" si="9"/>
        <v>1.5</v>
      </c>
      <c r="M24" s="27">
        <f t="shared" si="9"/>
        <v>1.5</v>
      </c>
      <c r="N24" s="106"/>
      <c r="O24" s="6"/>
      <c r="P24" s="6"/>
      <c r="Q24" s="6"/>
      <c r="R24" s="6"/>
      <c r="S24" s="6"/>
      <c r="T24" s="6"/>
      <c r="U24" s="232"/>
      <c r="V24" s="6"/>
      <c r="W24" s="232"/>
      <c r="X24" s="106"/>
      <c r="Y24" s="6"/>
      <c r="Z24" s="6"/>
      <c r="AA24" s="6"/>
      <c r="AB24" s="6"/>
      <c r="AC24" s="6"/>
      <c r="AD24" s="6"/>
      <c r="AE24" s="232"/>
      <c r="AF24" s="6"/>
      <c r="AG24" s="232"/>
      <c r="AH24" s="106"/>
      <c r="AI24" s="6"/>
      <c r="AJ24" s="6"/>
      <c r="AK24" s="6"/>
      <c r="AL24" s="6"/>
      <c r="AM24" s="6"/>
      <c r="AN24" s="6"/>
      <c r="AO24" s="6"/>
      <c r="AP24" s="6"/>
      <c r="AQ24" s="232"/>
      <c r="AR24" s="106"/>
      <c r="AS24" s="6"/>
      <c r="AT24" s="6"/>
      <c r="AU24" s="6"/>
      <c r="AV24" s="6"/>
      <c r="AW24" s="6"/>
      <c r="AX24" s="6"/>
      <c r="AY24" s="6"/>
      <c r="AZ24" s="6"/>
      <c r="BA24" s="271"/>
      <c r="BB24" s="74"/>
      <c r="BC24" s="107"/>
    </row>
    <row r="25" spans="1:55" s="76" customFormat="1" ht="15.5">
      <c r="A25" s="4" t="s">
        <v>88</v>
      </c>
      <c r="B25" s="108" t="s">
        <v>13</v>
      </c>
      <c r="C25" s="186"/>
      <c r="D25" s="181">
        <v>1.5</v>
      </c>
      <c r="E25" s="27">
        <f t="shared" si="9"/>
        <v>1.5</v>
      </c>
      <c r="F25" s="27">
        <f t="shared" si="9"/>
        <v>1.5</v>
      </c>
      <c r="G25" s="27">
        <f t="shared" si="9"/>
        <v>1.5</v>
      </c>
      <c r="H25" s="27">
        <f t="shared" si="9"/>
        <v>1.5</v>
      </c>
      <c r="I25" s="27">
        <f t="shared" si="9"/>
        <v>1.5</v>
      </c>
      <c r="J25" s="27">
        <f t="shared" si="9"/>
        <v>1.5</v>
      </c>
      <c r="K25" s="27">
        <f t="shared" si="9"/>
        <v>1.5</v>
      </c>
      <c r="L25" s="27">
        <f t="shared" si="9"/>
        <v>1.5</v>
      </c>
      <c r="M25" s="27">
        <f t="shared" si="9"/>
        <v>1.5</v>
      </c>
      <c r="N25" s="106"/>
      <c r="O25" s="6"/>
      <c r="P25" s="6"/>
      <c r="Q25" s="6"/>
      <c r="R25" s="6"/>
      <c r="S25" s="6"/>
      <c r="T25" s="6"/>
      <c r="U25" s="232"/>
      <c r="V25" s="6"/>
      <c r="W25" s="232"/>
      <c r="X25" s="106"/>
      <c r="Y25" s="6"/>
      <c r="Z25" s="6"/>
      <c r="AA25" s="6"/>
      <c r="AB25" s="6"/>
      <c r="AC25" s="6"/>
      <c r="AD25" s="6"/>
      <c r="AE25" s="232"/>
      <c r="AF25" s="6"/>
      <c r="AG25" s="232"/>
      <c r="AH25" s="106"/>
      <c r="AI25" s="6"/>
      <c r="AJ25" s="6"/>
      <c r="AK25" s="6"/>
      <c r="AL25" s="6"/>
      <c r="AM25" s="6"/>
      <c r="AN25" s="6"/>
      <c r="AO25" s="6"/>
      <c r="AP25" s="6"/>
      <c r="AQ25" s="232"/>
      <c r="AR25" s="106"/>
      <c r="AS25" s="6"/>
      <c r="AT25" s="6"/>
      <c r="AU25" s="6"/>
      <c r="AV25" s="6"/>
      <c r="AW25" s="6"/>
      <c r="AX25" s="6"/>
      <c r="AY25" s="6"/>
      <c r="AZ25" s="6"/>
      <c r="BA25" s="271"/>
      <c r="BB25" s="74"/>
      <c r="BC25" s="107"/>
    </row>
    <row r="26" spans="1:55" s="76" customFormat="1" ht="13">
      <c r="A26" s="2" t="s">
        <v>47</v>
      </c>
      <c r="B26" s="108" t="s">
        <v>13</v>
      </c>
      <c r="C26" s="186"/>
      <c r="D26" s="60"/>
      <c r="E26" s="27"/>
      <c r="F26" s="27"/>
      <c r="G26" s="27"/>
      <c r="H26" s="27"/>
      <c r="I26" s="27"/>
      <c r="J26" s="27"/>
      <c r="K26" s="27"/>
      <c r="L26" s="27"/>
      <c r="M26" s="27"/>
      <c r="N26" s="182">
        <v>0.3</v>
      </c>
      <c r="O26" s="27">
        <f t="shared" ref="O26:W27" si="10">$N26</f>
        <v>0.3</v>
      </c>
      <c r="P26" s="27">
        <f t="shared" si="10"/>
        <v>0.3</v>
      </c>
      <c r="Q26" s="27">
        <f t="shared" si="10"/>
        <v>0.3</v>
      </c>
      <c r="R26" s="27">
        <f t="shared" si="10"/>
        <v>0.3</v>
      </c>
      <c r="S26" s="27">
        <f t="shared" si="10"/>
        <v>0.3</v>
      </c>
      <c r="T26" s="27">
        <f t="shared" si="10"/>
        <v>0.3</v>
      </c>
      <c r="U26" s="27">
        <f t="shared" si="10"/>
        <v>0.3</v>
      </c>
      <c r="V26" s="6">
        <f t="shared" si="10"/>
        <v>0.3</v>
      </c>
      <c r="W26" s="232">
        <f t="shared" si="10"/>
        <v>0.3</v>
      </c>
      <c r="X26" s="182">
        <v>0.3</v>
      </c>
      <c r="Y26" s="6">
        <f t="shared" ref="Y26:AG27" si="11">$X26</f>
        <v>0.3</v>
      </c>
      <c r="Z26" s="6">
        <f t="shared" si="11"/>
        <v>0.3</v>
      </c>
      <c r="AA26" s="6">
        <f t="shared" si="11"/>
        <v>0.3</v>
      </c>
      <c r="AB26" s="6">
        <f t="shared" si="11"/>
        <v>0.3</v>
      </c>
      <c r="AC26" s="6">
        <f t="shared" si="11"/>
        <v>0.3</v>
      </c>
      <c r="AD26" s="6">
        <f t="shared" si="11"/>
        <v>0.3</v>
      </c>
      <c r="AE26" s="232">
        <f t="shared" si="11"/>
        <v>0.3</v>
      </c>
      <c r="AF26" s="6">
        <f t="shared" si="11"/>
        <v>0.3</v>
      </c>
      <c r="AG26" s="232">
        <f t="shared" si="11"/>
        <v>0.3</v>
      </c>
      <c r="AH26" s="106"/>
      <c r="AI26" s="6"/>
      <c r="AJ26" s="6"/>
      <c r="AK26" s="6"/>
      <c r="AL26" s="6"/>
      <c r="AM26" s="6"/>
      <c r="AN26" s="6"/>
      <c r="AO26" s="6"/>
      <c r="AP26" s="6"/>
      <c r="AQ26" s="232"/>
      <c r="AR26" s="106"/>
      <c r="AS26" s="6"/>
      <c r="AT26" s="6"/>
      <c r="AU26" s="6"/>
      <c r="AV26" s="6"/>
      <c r="AW26" s="6"/>
      <c r="AX26" s="6"/>
      <c r="AY26" s="6"/>
      <c r="AZ26" s="6"/>
      <c r="BA26" s="271"/>
      <c r="BB26" s="74"/>
      <c r="BC26" s="107"/>
    </row>
    <row r="27" spans="1:55" s="76" customFormat="1" ht="15.5">
      <c r="A27" s="4" t="s">
        <v>89</v>
      </c>
      <c r="B27" s="108" t="s">
        <v>13</v>
      </c>
      <c r="C27" s="186"/>
      <c r="D27" s="60"/>
      <c r="E27" s="27"/>
      <c r="F27" s="27"/>
      <c r="G27" s="27"/>
      <c r="H27" s="27"/>
      <c r="I27" s="27"/>
      <c r="J27" s="27"/>
      <c r="K27" s="27"/>
      <c r="L27" s="27"/>
      <c r="M27" s="27"/>
      <c r="N27" s="182">
        <v>0.3</v>
      </c>
      <c r="O27" s="27">
        <f t="shared" si="10"/>
        <v>0.3</v>
      </c>
      <c r="P27" s="27">
        <f t="shared" si="10"/>
        <v>0.3</v>
      </c>
      <c r="Q27" s="27">
        <f t="shared" si="10"/>
        <v>0.3</v>
      </c>
      <c r="R27" s="27">
        <f t="shared" si="10"/>
        <v>0.3</v>
      </c>
      <c r="S27" s="27">
        <f t="shared" si="10"/>
        <v>0.3</v>
      </c>
      <c r="T27" s="27">
        <f t="shared" si="10"/>
        <v>0.3</v>
      </c>
      <c r="U27" s="27">
        <f t="shared" si="10"/>
        <v>0.3</v>
      </c>
      <c r="V27" s="6">
        <f t="shared" si="10"/>
        <v>0.3</v>
      </c>
      <c r="W27" s="232">
        <f t="shared" si="10"/>
        <v>0.3</v>
      </c>
      <c r="X27" s="182">
        <v>0.3</v>
      </c>
      <c r="Y27" s="6">
        <f t="shared" si="11"/>
        <v>0.3</v>
      </c>
      <c r="Z27" s="6">
        <f t="shared" si="11"/>
        <v>0.3</v>
      </c>
      <c r="AA27" s="6">
        <f t="shared" si="11"/>
        <v>0.3</v>
      </c>
      <c r="AB27" s="6">
        <f t="shared" si="11"/>
        <v>0.3</v>
      </c>
      <c r="AC27" s="6">
        <f t="shared" si="11"/>
        <v>0.3</v>
      </c>
      <c r="AD27" s="6">
        <f t="shared" si="11"/>
        <v>0.3</v>
      </c>
      <c r="AE27" s="232">
        <f t="shared" si="11"/>
        <v>0.3</v>
      </c>
      <c r="AF27" s="6">
        <f t="shared" si="11"/>
        <v>0.3</v>
      </c>
      <c r="AG27" s="232">
        <f t="shared" si="11"/>
        <v>0.3</v>
      </c>
      <c r="AH27" s="106"/>
      <c r="AI27" s="6"/>
      <c r="AJ27" s="6"/>
      <c r="AK27" s="6"/>
      <c r="AL27" s="6"/>
      <c r="AM27" s="6"/>
      <c r="AN27" s="6"/>
      <c r="AO27" s="6"/>
      <c r="AP27" s="6"/>
      <c r="AQ27" s="232"/>
      <c r="AR27" s="106"/>
      <c r="AS27" s="6"/>
      <c r="AT27" s="6"/>
      <c r="AU27" s="6"/>
      <c r="AV27" s="6"/>
      <c r="AW27" s="6"/>
      <c r="AX27" s="6"/>
      <c r="AY27" s="6"/>
      <c r="AZ27" s="6"/>
      <c r="BA27" s="271"/>
      <c r="BB27" s="74"/>
      <c r="BC27" s="107"/>
    </row>
    <row r="28" spans="1:55" s="76" customFormat="1" ht="25.5" thickBot="1">
      <c r="A28" s="269" t="s">
        <v>132</v>
      </c>
      <c r="B28" s="111" t="s">
        <v>13</v>
      </c>
      <c r="C28" s="187"/>
      <c r="D28" s="112"/>
      <c r="E28" s="113"/>
      <c r="F28" s="113"/>
      <c r="G28" s="113"/>
      <c r="H28" s="113"/>
      <c r="I28" s="113"/>
      <c r="J28" s="113"/>
      <c r="K28" s="113"/>
      <c r="L28" s="113"/>
      <c r="M28" s="113"/>
      <c r="N28" s="112"/>
      <c r="O28" s="113"/>
      <c r="P28" s="113"/>
      <c r="Q28" s="113"/>
      <c r="R28" s="113"/>
      <c r="S28" s="113"/>
      <c r="T28" s="113"/>
      <c r="U28" s="113"/>
      <c r="V28" s="113"/>
      <c r="W28" s="113"/>
      <c r="X28" s="112"/>
      <c r="Y28" s="113"/>
      <c r="Z28" s="113"/>
      <c r="AA28" s="113"/>
      <c r="AB28" s="113"/>
      <c r="AC28" s="113"/>
      <c r="AD28" s="113"/>
      <c r="AE28" s="113"/>
      <c r="AF28" s="113"/>
      <c r="AG28" s="113"/>
      <c r="AH28" s="183">
        <v>4.5</v>
      </c>
      <c r="AI28" s="184">
        <v>8</v>
      </c>
      <c r="AJ28" s="184">
        <v>4.5</v>
      </c>
      <c r="AK28" s="113">
        <f>$AJ28</f>
        <v>4.5</v>
      </c>
      <c r="AL28" s="113">
        <f>$AJ28</f>
        <v>4.5</v>
      </c>
      <c r="AM28" s="113">
        <f>$AJ28</f>
        <v>4.5</v>
      </c>
      <c r="AN28" s="113">
        <f>$AJ28</f>
        <v>4.5</v>
      </c>
      <c r="AO28" s="113">
        <v>4.5</v>
      </c>
      <c r="AP28" s="113">
        <f>$AJ28</f>
        <v>4.5</v>
      </c>
      <c r="AQ28" s="113">
        <v>4.5</v>
      </c>
      <c r="AR28" s="112"/>
      <c r="AS28" s="113"/>
      <c r="AT28" s="113"/>
      <c r="AU28" s="113"/>
      <c r="AV28" s="113"/>
      <c r="AW28" s="113"/>
      <c r="AX28" s="113"/>
      <c r="AY28" s="113"/>
      <c r="AZ28" s="113"/>
      <c r="BA28" s="114"/>
      <c r="BB28" s="114"/>
      <c r="BC28" s="185" t="s">
        <v>105</v>
      </c>
    </row>
    <row r="29" spans="1:55" s="76" customFormat="1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6"/>
    </row>
    <row r="30" spans="1:55" s="76" customFormat="1" ht="13" thickBot="1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8"/>
    </row>
    <row r="31" spans="1:55" s="76" customFormat="1" ht="13">
      <c r="A31" s="1" t="s">
        <v>24</v>
      </c>
      <c r="B31" s="79"/>
      <c r="C31" s="192"/>
      <c r="D31" s="318" t="s">
        <v>0</v>
      </c>
      <c r="E31" s="313"/>
      <c r="F31" s="313"/>
      <c r="G31" s="313"/>
      <c r="H31" s="313"/>
      <c r="I31" s="313"/>
      <c r="J31" s="313"/>
      <c r="K31" s="313"/>
      <c r="L31" s="313"/>
      <c r="M31" s="313"/>
      <c r="N31" s="312" t="s">
        <v>1</v>
      </c>
      <c r="O31" s="313"/>
      <c r="P31" s="313"/>
      <c r="Q31" s="313"/>
      <c r="R31" s="313"/>
      <c r="S31" s="313"/>
      <c r="T31" s="313"/>
      <c r="U31" s="313"/>
      <c r="V31" s="313"/>
      <c r="W31" s="313"/>
      <c r="X31" s="312" t="s">
        <v>2</v>
      </c>
      <c r="Y31" s="313"/>
      <c r="Z31" s="313"/>
      <c r="AA31" s="313"/>
      <c r="AB31" s="313"/>
      <c r="AC31" s="313"/>
      <c r="AD31" s="313"/>
      <c r="AE31" s="313"/>
      <c r="AF31" s="313"/>
      <c r="AG31" s="313"/>
      <c r="AH31" s="312" t="s">
        <v>51</v>
      </c>
      <c r="AI31" s="313"/>
      <c r="AJ31" s="313"/>
      <c r="AK31" s="313"/>
      <c r="AL31" s="313"/>
      <c r="AM31" s="313"/>
      <c r="AN31" s="313"/>
      <c r="AO31" s="313"/>
      <c r="AP31" s="313"/>
      <c r="AQ31" s="313"/>
      <c r="AR31" s="312" t="s">
        <v>38</v>
      </c>
      <c r="AS31" s="313"/>
      <c r="AT31" s="313"/>
      <c r="AU31" s="313"/>
      <c r="AV31" s="313"/>
      <c r="AW31" s="313"/>
      <c r="AX31" s="313"/>
      <c r="AY31" s="313"/>
      <c r="AZ31" s="313"/>
      <c r="BA31" s="314"/>
      <c r="BB31" s="279"/>
      <c r="BC31" s="14" t="s">
        <v>3</v>
      </c>
    </row>
    <row r="32" spans="1:55" s="76" customFormat="1" ht="13">
      <c r="A32" s="52"/>
      <c r="B32" s="74"/>
      <c r="C32" s="193"/>
      <c r="D32" s="3" t="s">
        <v>39</v>
      </c>
      <c r="E32" s="3" t="s">
        <v>40</v>
      </c>
      <c r="F32" s="310" t="s">
        <v>41</v>
      </c>
      <c r="G32" s="310"/>
      <c r="H32" s="311"/>
      <c r="I32" s="311"/>
      <c r="J32" s="311"/>
      <c r="K32" s="311"/>
      <c r="L32" s="311"/>
      <c r="M32" s="311"/>
      <c r="N32" s="36" t="s">
        <v>39</v>
      </c>
      <c r="O32" s="3" t="s">
        <v>40</v>
      </c>
      <c r="P32" s="310" t="s">
        <v>41</v>
      </c>
      <c r="Q32" s="310"/>
      <c r="R32" s="311"/>
      <c r="S32" s="311"/>
      <c r="T32" s="311"/>
      <c r="U32" s="311"/>
      <c r="V32" s="311"/>
      <c r="W32" s="311"/>
      <c r="X32" s="36" t="s">
        <v>39</v>
      </c>
      <c r="Y32" s="3" t="s">
        <v>40</v>
      </c>
      <c r="Z32" s="310" t="s">
        <v>41</v>
      </c>
      <c r="AA32" s="310"/>
      <c r="AB32" s="311"/>
      <c r="AC32" s="311"/>
      <c r="AD32" s="311"/>
      <c r="AE32" s="311"/>
      <c r="AF32" s="311"/>
      <c r="AG32" s="311"/>
      <c r="AH32" s="36" t="s">
        <v>39</v>
      </c>
      <c r="AI32" s="3" t="s">
        <v>40</v>
      </c>
      <c r="AJ32" s="310" t="s">
        <v>41</v>
      </c>
      <c r="AK32" s="310"/>
      <c r="AL32" s="311"/>
      <c r="AM32" s="311"/>
      <c r="AN32" s="311"/>
      <c r="AO32" s="311"/>
      <c r="AP32" s="311"/>
      <c r="AQ32" s="311"/>
      <c r="AR32" s="36" t="s">
        <v>39</v>
      </c>
      <c r="AS32" s="275" t="s">
        <v>40</v>
      </c>
      <c r="AT32" s="315" t="s">
        <v>41</v>
      </c>
      <c r="AU32" s="315"/>
      <c r="AV32" s="316"/>
      <c r="AW32" s="316"/>
      <c r="AX32" s="316"/>
      <c r="AY32" s="316"/>
      <c r="AZ32" s="316"/>
      <c r="BA32" s="317"/>
      <c r="BB32" s="74"/>
      <c r="BC32" s="15"/>
    </row>
    <row r="33" spans="1:55" s="76" customFormat="1">
      <c r="A33" s="169" t="s">
        <v>28</v>
      </c>
      <c r="B33" s="133" t="s">
        <v>12</v>
      </c>
      <c r="C33" s="194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6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8">
        <v>1</v>
      </c>
      <c r="V33" s="118">
        <v>1</v>
      </c>
      <c r="W33" s="118">
        <v>1</v>
      </c>
      <c r="X33" s="116">
        <f t="shared" ref="X33:AG33" si="12">X16/(D16+X16)</f>
        <v>0.55731163376229242</v>
      </c>
      <c r="Y33" s="118">
        <f t="shared" si="12"/>
        <v>0.55731163376229431</v>
      </c>
      <c r="Z33" s="118">
        <f t="shared" si="12"/>
        <v>0.5</v>
      </c>
      <c r="AA33" s="118">
        <f t="shared" si="12"/>
        <v>0.5</v>
      </c>
      <c r="AB33" s="118">
        <f t="shared" si="12"/>
        <v>0.5</v>
      </c>
      <c r="AC33" s="118">
        <f t="shared" si="12"/>
        <v>0.5</v>
      </c>
      <c r="AD33" s="118">
        <f t="shared" si="12"/>
        <v>0.5</v>
      </c>
      <c r="AE33" s="118">
        <f t="shared" si="12"/>
        <v>0.5</v>
      </c>
      <c r="AF33" s="118">
        <f t="shared" si="12"/>
        <v>0.5</v>
      </c>
      <c r="AG33" s="119">
        <f t="shared" si="12"/>
        <v>0.5</v>
      </c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6"/>
      <c r="AS33" s="256"/>
      <c r="AT33" s="256"/>
      <c r="AU33" s="256"/>
      <c r="AV33" s="256"/>
      <c r="AW33" s="256"/>
      <c r="AX33" s="256"/>
      <c r="AY33" s="256"/>
      <c r="AZ33" s="256"/>
      <c r="BA33" s="119"/>
      <c r="BB33" s="119"/>
      <c r="BC33" s="135" t="s">
        <v>30</v>
      </c>
    </row>
    <row r="34" spans="1:55" s="76" customFormat="1" ht="13">
      <c r="A34" s="170" t="s">
        <v>14</v>
      </c>
      <c r="B34" s="133" t="s">
        <v>7</v>
      </c>
      <c r="C34" s="194"/>
      <c r="D34" s="118">
        <f>D24*D33</f>
        <v>0</v>
      </c>
      <c r="E34" s="118">
        <f t="shared" ref="E34:L34" si="13">E24*E33</f>
        <v>0</v>
      </c>
      <c r="F34" s="118">
        <f t="shared" si="13"/>
        <v>0</v>
      </c>
      <c r="G34" s="118">
        <f t="shared" si="13"/>
        <v>0</v>
      </c>
      <c r="H34" s="118">
        <f t="shared" si="13"/>
        <v>0</v>
      </c>
      <c r="I34" s="118">
        <f t="shared" si="13"/>
        <v>0</v>
      </c>
      <c r="J34" s="118">
        <f t="shared" si="13"/>
        <v>0</v>
      </c>
      <c r="K34" s="118">
        <f t="shared" ref="K34" si="14">K24*K33</f>
        <v>0</v>
      </c>
      <c r="L34" s="118">
        <f t="shared" si="13"/>
        <v>0</v>
      </c>
      <c r="M34" s="118">
        <f t="shared" ref="M34" si="15">M24*M33</f>
        <v>0</v>
      </c>
      <c r="N34" s="116">
        <f>N27*N33</f>
        <v>0.3</v>
      </c>
      <c r="O34" s="118">
        <f t="shared" ref="O34:V34" si="16">O27*O33</f>
        <v>0.3</v>
      </c>
      <c r="P34" s="118">
        <f t="shared" si="16"/>
        <v>0.3</v>
      </c>
      <c r="Q34" s="118">
        <f t="shared" si="16"/>
        <v>0.3</v>
      </c>
      <c r="R34" s="118">
        <f t="shared" si="16"/>
        <v>0.3</v>
      </c>
      <c r="S34" s="118">
        <f t="shared" si="16"/>
        <v>0.3</v>
      </c>
      <c r="T34" s="118">
        <f t="shared" si="16"/>
        <v>0.3</v>
      </c>
      <c r="U34" s="118">
        <f t="shared" ref="U34" si="17">U27*U33</f>
        <v>0.3</v>
      </c>
      <c r="V34" s="118">
        <f t="shared" si="16"/>
        <v>0.3</v>
      </c>
      <c r="W34" s="118">
        <f t="shared" ref="W34" si="18">W27*W33</f>
        <v>0.3</v>
      </c>
      <c r="X34" s="116">
        <f>X27*X33</f>
        <v>0.16719349012868773</v>
      </c>
      <c r="Y34" s="118">
        <f t="shared" ref="Y34:AF34" si="19">Y27*Y33</f>
        <v>0.16719349012868828</v>
      </c>
      <c r="Z34" s="118">
        <f t="shared" si="19"/>
        <v>0.15</v>
      </c>
      <c r="AA34" s="118">
        <f t="shared" si="19"/>
        <v>0.15</v>
      </c>
      <c r="AB34" s="118">
        <f t="shared" si="19"/>
        <v>0.15</v>
      </c>
      <c r="AC34" s="118">
        <f t="shared" si="19"/>
        <v>0.15</v>
      </c>
      <c r="AD34" s="118">
        <f t="shared" si="19"/>
        <v>0.15</v>
      </c>
      <c r="AE34" s="118">
        <f t="shared" ref="AE34" si="20">AE27*AE33</f>
        <v>0.15</v>
      </c>
      <c r="AF34" s="118">
        <f t="shared" si="19"/>
        <v>0.15</v>
      </c>
      <c r="AG34" s="119">
        <f t="shared" ref="AG34" si="21">AG27*AG33</f>
        <v>0.15</v>
      </c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20">
        <f t="shared" ref="AR34:BA34" si="22">SQRT(SUMSQ(D34,N34,X34))</f>
        <v>0.34344382821854813</v>
      </c>
      <c r="AS34" s="264">
        <f t="shared" si="22"/>
        <v>0.34344382821854841</v>
      </c>
      <c r="AT34" s="264">
        <f t="shared" si="22"/>
        <v>0.33541019662496846</v>
      </c>
      <c r="AU34" s="264">
        <f t="shared" si="22"/>
        <v>0.33541019662496846</v>
      </c>
      <c r="AV34" s="264">
        <f t="shared" si="22"/>
        <v>0.33541019662496846</v>
      </c>
      <c r="AW34" s="264">
        <f t="shared" si="22"/>
        <v>0.33541019662496846</v>
      </c>
      <c r="AX34" s="264">
        <f t="shared" si="22"/>
        <v>0.33541019662496846</v>
      </c>
      <c r="AY34" s="264">
        <f t="shared" si="22"/>
        <v>0.33541019662496846</v>
      </c>
      <c r="AZ34" s="264">
        <f t="shared" si="22"/>
        <v>0.33541019662496846</v>
      </c>
      <c r="BA34" s="122">
        <f t="shared" si="22"/>
        <v>0.33541019662496846</v>
      </c>
      <c r="BB34" s="122"/>
      <c r="BC34" s="136" t="s">
        <v>60</v>
      </c>
    </row>
    <row r="35" spans="1:55" s="76" customFormat="1" ht="13">
      <c r="A35" s="123"/>
      <c r="B35" s="74"/>
      <c r="C35" s="193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4"/>
      <c r="O35" s="125"/>
      <c r="P35" s="125"/>
      <c r="Q35" s="125"/>
      <c r="R35" s="125"/>
      <c r="S35" s="125"/>
      <c r="T35" s="125"/>
      <c r="U35" s="125"/>
      <c r="V35" s="125"/>
      <c r="W35" s="125"/>
      <c r="X35" s="124"/>
      <c r="Y35" s="125"/>
      <c r="Z35" s="125"/>
      <c r="AA35" s="125"/>
      <c r="AB35" s="125"/>
      <c r="AC35" s="125"/>
      <c r="AD35" s="125"/>
      <c r="AE35" s="125"/>
      <c r="AF35" s="127"/>
      <c r="AG35" s="126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8"/>
      <c r="AS35" s="265"/>
      <c r="AT35" s="265"/>
      <c r="AU35" s="265"/>
      <c r="AV35" s="265"/>
      <c r="AW35" s="265"/>
      <c r="AX35" s="265"/>
      <c r="AY35" s="265"/>
      <c r="AZ35" s="265"/>
      <c r="BA35" s="130"/>
      <c r="BB35" s="130"/>
      <c r="BC35" s="132"/>
    </row>
    <row r="36" spans="1:55" s="76" customFormat="1">
      <c r="A36" s="2"/>
      <c r="B36" s="74"/>
      <c r="C36" s="193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4"/>
      <c r="O36" s="125"/>
      <c r="P36" s="125"/>
      <c r="Q36" s="125"/>
      <c r="R36" s="125"/>
      <c r="S36" s="125"/>
      <c r="T36" s="125"/>
      <c r="U36" s="125"/>
      <c r="V36" s="125"/>
      <c r="W36" s="125"/>
      <c r="X36" s="124"/>
      <c r="Y36" s="125"/>
      <c r="Z36" s="125"/>
      <c r="AA36" s="125"/>
      <c r="AB36" s="125"/>
      <c r="AC36" s="125"/>
      <c r="AD36" s="125"/>
      <c r="AE36" s="125"/>
      <c r="AF36" s="127"/>
      <c r="AG36" s="126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4"/>
      <c r="AS36" s="257"/>
      <c r="AT36" s="257"/>
      <c r="AU36" s="257"/>
      <c r="AV36" s="257"/>
      <c r="AW36" s="257"/>
      <c r="AX36" s="257"/>
      <c r="AY36" s="257"/>
      <c r="AZ36" s="257"/>
      <c r="BA36" s="126"/>
      <c r="BB36" s="126"/>
      <c r="BC36" s="132"/>
    </row>
    <row r="37" spans="1:55" s="76" customFormat="1">
      <c r="A37" s="169" t="s">
        <v>29</v>
      </c>
      <c r="B37" s="133" t="s">
        <v>12</v>
      </c>
      <c r="C37" s="194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6">
        <f t="shared" ref="N37:W37" si="23">N16/(D16+N16)</f>
        <v>0.79923999108689847</v>
      </c>
      <c r="O37" s="118">
        <f t="shared" si="23"/>
        <v>0.79923999108689903</v>
      </c>
      <c r="P37" s="118">
        <f t="shared" si="23"/>
        <v>0.66613942458312303</v>
      </c>
      <c r="Q37" s="118">
        <f t="shared" si="23"/>
        <v>0.66613942458312136</v>
      </c>
      <c r="R37" s="118">
        <f t="shared" si="23"/>
        <v>0.66613942458312336</v>
      </c>
      <c r="S37" s="118">
        <f t="shared" si="23"/>
        <v>0.66613942458312225</v>
      </c>
      <c r="T37" s="118">
        <f t="shared" si="23"/>
        <v>0.66613942458312148</v>
      </c>
      <c r="U37" s="118">
        <f t="shared" si="23"/>
        <v>0.66613942458312225</v>
      </c>
      <c r="V37" s="118">
        <f t="shared" si="23"/>
        <v>0.66613942458312148</v>
      </c>
      <c r="W37" s="118">
        <f t="shared" si="23"/>
        <v>0.66613942458312225</v>
      </c>
      <c r="X37" s="116">
        <v>1</v>
      </c>
      <c r="Y37" s="118">
        <v>1</v>
      </c>
      <c r="Z37" s="118">
        <v>1</v>
      </c>
      <c r="AA37" s="118">
        <v>1</v>
      </c>
      <c r="AB37" s="118">
        <v>1</v>
      </c>
      <c r="AC37" s="118">
        <v>1</v>
      </c>
      <c r="AD37" s="118">
        <v>1</v>
      </c>
      <c r="AE37" s="118">
        <v>1</v>
      </c>
      <c r="AF37" s="118">
        <v>1</v>
      </c>
      <c r="AG37" s="119">
        <v>1</v>
      </c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6"/>
      <c r="AS37" s="256"/>
      <c r="AT37" s="256"/>
      <c r="AU37" s="256"/>
      <c r="AV37" s="256"/>
      <c r="AW37" s="256"/>
      <c r="AX37" s="256"/>
      <c r="AY37" s="256"/>
      <c r="AZ37" s="256"/>
      <c r="BA37" s="119"/>
      <c r="BB37" s="119"/>
      <c r="BC37" s="135" t="s">
        <v>30</v>
      </c>
    </row>
    <row r="38" spans="1:55" s="76" customFormat="1" ht="13">
      <c r="A38" s="170" t="s">
        <v>15</v>
      </c>
      <c r="B38" s="133" t="s">
        <v>7</v>
      </c>
      <c r="C38" s="194"/>
      <c r="D38" s="118">
        <f>D24*D37</f>
        <v>0</v>
      </c>
      <c r="E38" s="118">
        <f t="shared" ref="E38:L38" si="24">E24*E37</f>
        <v>0</v>
      </c>
      <c r="F38" s="118">
        <f t="shared" si="24"/>
        <v>0</v>
      </c>
      <c r="G38" s="118">
        <f t="shared" si="24"/>
        <v>0</v>
      </c>
      <c r="H38" s="118">
        <f t="shared" si="24"/>
        <v>0</v>
      </c>
      <c r="I38" s="118">
        <f t="shared" si="24"/>
        <v>0</v>
      </c>
      <c r="J38" s="118">
        <f t="shared" si="24"/>
        <v>0</v>
      </c>
      <c r="K38" s="118">
        <f t="shared" ref="K38" si="25">K24*K37</f>
        <v>0</v>
      </c>
      <c r="L38" s="118">
        <f t="shared" si="24"/>
        <v>0</v>
      </c>
      <c r="M38" s="118">
        <f t="shared" ref="M38" si="26">M24*M37</f>
        <v>0</v>
      </c>
      <c r="N38" s="116">
        <f>N27*N37</f>
        <v>0.23977199732606952</v>
      </c>
      <c r="O38" s="118">
        <f t="shared" ref="O38:V38" si="27">O27*O37</f>
        <v>0.23977199732606969</v>
      </c>
      <c r="P38" s="118">
        <f t="shared" si="27"/>
        <v>0.19984182737493691</v>
      </c>
      <c r="Q38" s="118">
        <f t="shared" si="27"/>
        <v>0.19984182737493641</v>
      </c>
      <c r="R38" s="118">
        <f t="shared" si="27"/>
        <v>0.199841827374937</v>
      </c>
      <c r="S38" s="118">
        <f t="shared" si="27"/>
        <v>0.19984182737493666</v>
      </c>
      <c r="T38" s="118">
        <f t="shared" si="27"/>
        <v>0.19984182737493644</v>
      </c>
      <c r="U38" s="118">
        <f t="shared" ref="U38" si="28">U27*U37</f>
        <v>0.19984182737493666</v>
      </c>
      <c r="V38" s="118">
        <f t="shared" si="27"/>
        <v>0.19984182737493644</v>
      </c>
      <c r="W38" s="118">
        <f t="shared" ref="W38" si="29">W27*W37</f>
        <v>0.19984182737493666</v>
      </c>
      <c r="X38" s="116">
        <f>X27*X37</f>
        <v>0.3</v>
      </c>
      <c r="Y38" s="118">
        <f t="shared" ref="Y38:AF38" si="30">Y27*Y37</f>
        <v>0.3</v>
      </c>
      <c r="Z38" s="118">
        <f t="shared" si="30"/>
        <v>0.3</v>
      </c>
      <c r="AA38" s="118">
        <f t="shared" si="30"/>
        <v>0.3</v>
      </c>
      <c r="AB38" s="118">
        <f t="shared" si="30"/>
        <v>0.3</v>
      </c>
      <c r="AC38" s="118">
        <f t="shared" si="30"/>
        <v>0.3</v>
      </c>
      <c r="AD38" s="118">
        <f t="shared" si="30"/>
        <v>0.3</v>
      </c>
      <c r="AE38" s="118">
        <f t="shared" ref="AE38" si="31">AE27*AE37</f>
        <v>0.3</v>
      </c>
      <c r="AF38" s="118">
        <f t="shared" si="30"/>
        <v>0.3</v>
      </c>
      <c r="AG38" s="119">
        <f t="shared" ref="AG38" si="32">AG27*AG37</f>
        <v>0.3</v>
      </c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20">
        <f t="shared" ref="AR38:BA38" si="33">SQRT(SUMSQ(D38,N38,X38))</f>
        <v>0.38404506337373051</v>
      </c>
      <c r="AS38" s="264">
        <f t="shared" si="33"/>
        <v>0.38404506337373062</v>
      </c>
      <c r="AT38" s="264">
        <f t="shared" si="33"/>
        <v>0.36046741318537251</v>
      </c>
      <c r="AU38" s="264">
        <f t="shared" si="33"/>
        <v>0.36046741318537229</v>
      </c>
      <c r="AV38" s="264">
        <f t="shared" si="33"/>
        <v>0.36046741318537256</v>
      </c>
      <c r="AW38" s="264">
        <f t="shared" si="33"/>
        <v>0.3604674131853724</v>
      </c>
      <c r="AX38" s="264">
        <f t="shared" si="33"/>
        <v>0.36046741318537229</v>
      </c>
      <c r="AY38" s="264">
        <f t="shared" si="33"/>
        <v>0.3604674131853724</v>
      </c>
      <c r="AZ38" s="264">
        <f t="shared" si="33"/>
        <v>0.36046741318537229</v>
      </c>
      <c r="BA38" s="122">
        <f t="shared" si="33"/>
        <v>0.3604674131853724</v>
      </c>
      <c r="BB38" s="122"/>
      <c r="BC38" s="136" t="s">
        <v>60</v>
      </c>
    </row>
    <row r="39" spans="1:55" s="76" customFormat="1" ht="13">
      <c r="A39" s="123"/>
      <c r="B39" s="74"/>
      <c r="C39" s="193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4"/>
      <c r="O39" s="125"/>
      <c r="P39" s="125"/>
      <c r="Q39" s="125"/>
      <c r="R39" s="125"/>
      <c r="S39" s="125"/>
      <c r="T39" s="125"/>
      <c r="U39" s="125"/>
      <c r="V39" s="125"/>
      <c r="W39" s="125"/>
      <c r="X39" s="124"/>
      <c r="Y39" s="125"/>
      <c r="Z39" s="125"/>
      <c r="AA39" s="125"/>
      <c r="AB39" s="125"/>
      <c r="AC39" s="125"/>
      <c r="AD39" s="125"/>
      <c r="AE39" s="125"/>
      <c r="AF39" s="127"/>
      <c r="AG39" s="126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8"/>
      <c r="AS39" s="265"/>
      <c r="AT39" s="265"/>
      <c r="AU39" s="265"/>
      <c r="AV39" s="265"/>
      <c r="AW39" s="265"/>
      <c r="AX39" s="265"/>
      <c r="AY39" s="265"/>
      <c r="AZ39" s="265"/>
      <c r="BA39" s="130"/>
      <c r="BB39" s="130"/>
      <c r="BC39" s="132"/>
    </row>
    <row r="40" spans="1:55" s="76" customFormat="1" ht="13">
      <c r="A40" s="123"/>
      <c r="B40" s="74"/>
      <c r="C40" s="193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4"/>
      <c r="O40" s="125"/>
      <c r="P40" s="125"/>
      <c r="Q40" s="125"/>
      <c r="R40" s="125"/>
      <c r="S40" s="125"/>
      <c r="T40" s="125"/>
      <c r="U40" s="125"/>
      <c r="V40" s="125"/>
      <c r="W40" s="125"/>
      <c r="X40" s="124"/>
      <c r="Y40" s="125"/>
      <c r="Z40" s="125"/>
      <c r="AA40" s="125"/>
      <c r="AB40" s="125"/>
      <c r="AC40" s="125"/>
      <c r="AD40" s="125"/>
      <c r="AE40" s="125"/>
      <c r="AF40" s="127"/>
      <c r="AG40" s="126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8"/>
      <c r="AS40" s="265"/>
      <c r="AT40" s="265"/>
      <c r="AU40" s="265"/>
      <c r="AV40" s="265"/>
      <c r="AW40" s="265"/>
      <c r="AX40" s="265"/>
      <c r="AY40" s="265"/>
      <c r="AZ40" s="265"/>
      <c r="BA40" s="130"/>
      <c r="BB40" s="130"/>
      <c r="BC40" s="132"/>
    </row>
    <row r="41" spans="1:55" s="76" customFormat="1">
      <c r="A41" s="169" t="s">
        <v>118</v>
      </c>
      <c r="B41" s="133" t="s">
        <v>12</v>
      </c>
      <c r="C41" s="194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8">
        <v>1</v>
      </c>
      <c r="M41" s="118">
        <v>1</v>
      </c>
      <c r="N41" s="116">
        <v>1</v>
      </c>
      <c r="O41" s="118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8">
        <v>1</v>
      </c>
      <c r="V41" s="118">
        <v>1</v>
      </c>
      <c r="W41" s="118">
        <v>1</v>
      </c>
      <c r="X41" s="116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8">
        <v>0</v>
      </c>
      <c r="AE41" s="118">
        <v>0</v>
      </c>
      <c r="AF41" s="118">
        <v>0</v>
      </c>
      <c r="AG41" s="119">
        <v>0</v>
      </c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6"/>
      <c r="AS41" s="256"/>
      <c r="AT41" s="256"/>
      <c r="AU41" s="256"/>
      <c r="AV41" s="256"/>
      <c r="AW41" s="256"/>
      <c r="AX41" s="256"/>
      <c r="AY41" s="256"/>
      <c r="AZ41" s="256"/>
      <c r="BA41" s="119"/>
      <c r="BB41" s="119"/>
      <c r="BC41" s="135" t="s">
        <v>31</v>
      </c>
    </row>
    <row r="42" spans="1:55" s="76" customFormat="1" ht="13">
      <c r="A42" s="170" t="s">
        <v>119</v>
      </c>
      <c r="B42" s="133" t="s">
        <v>7</v>
      </c>
      <c r="C42" s="194"/>
      <c r="D42" s="118">
        <f>D$25*D41</f>
        <v>1.5</v>
      </c>
      <c r="E42" s="118">
        <f t="shared" ref="E42:L42" si="34">E$25*E41</f>
        <v>1.5</v>
      </c>
      <c r="F42" s="118">
        <f t="shared" si="34"/>
        <v>1.5</v>
      </c>
      <c r="G42" s="118">
        <f t="shared" si="34"/>
        <v>1.5</v>
      </c>
      <c r="H42" s="118">
        <f t="shared" si="34"/>
        <v>1.5</v>
      </c>
      <c r="I42" s="118">
        <f t="shared" si="34"/>
        <v>1.5</v>
      </c>
      <c r="J42" s="118">
        <f t="shared" si="34"/>
        <v>1.5</v>
      </c>
      <c r="K42" s="118">
        <f t="shared" ref="K42" si="35">K$25*K41</f>
        <v>1.5</v>
      </c>
      <c r="L42" s="118">
        <f t="shared" si="34"/>
        <v>1.5</v>
      </c>
      <c r="M42" s="118">
        <f t="shared" ref="M42" si="36">M$25*M41</f>
        <v>1.5</v>
      </c>
      <c r="N42" s="116">
        <f>N$27*N41</f>
        <v>0.3</v>
      </c>
      <c r="O42" s="118">
        <f t="shared" ref="O42:V42" si="37">O$27*O41</f>
        <v>0.3</v>
      </c>
      <c r="P42" s="118">
        <f t="shared" si="37"/>
        <v>0.3</v>
      </c>
      <c r="Q42" s="118">
        <f t="shared" si="37"/>
        <v>0.3</v>
      </c>
      <c r="R42" s="118">
        <f t="shared" si="37"/>
        <v>0.3</v>
      </c>
      <c r="S42" s="118">
        <f t="shared" si="37"/>
        <v>0.3</v>
      </c>
      <c r="T42" s="118">
        <f t="shared" si="37"/>
        <v>0.3</v>
      </c>
      <c r="U42" s="118">
        <f t="shared" ref="U42" si="38">U$27*U41</f>
        <v>0.3</v>
      </c>
      <c r="V42" s="118">
        <f t="shared" si="37"/>
        <v>0.3</v>
      </c>
      <c r="W42" s="118">
        <f t="shared" ref="W42" si="39">W$27*W41</f>
        <v>0.3</v>
      </c>
      <c r="X42" s="116">
        <f>X$26*X41</f>
        <v>0</v>
      </c>
      <c r="Y42" s="118">
        <f t="shared" ref="Y42:AF42" si="40">Y$26*Y41</f>
        <v>0</v>
      </c>
      <c r="Z42" s="118">
        <f t="shared" si="40"/>
        <v>0</v>
      </c>
      <c r="AA42" s="118">
        <f t="shared" si="40"/>
        <v>0</v>
      </c>
      <c r="AB42" s="118">
        <f t="shared" si="40"/>
        <v>0</v>
      </c>
      <c r="AC42" s="118">
        <f t="shared" si="40"/>
        <v>0</v>
      </c>
      <c r="AD42" s="118">
        <f t="shared" si="40"/>
        <v>0</v>
      </c>
      <c r="AE42" s="118">
        <f t="shared" ref="AE42" si="41">AE$26*AE41</f>
        <v>0</v>
      </c>
      <c r="AF42" s="118">
        <f t="shared" si="40"/>
        <v>0</v>
      </c>
      <c r="AG42" s="119">
        <f t="shared" ref="AG42" si="42">AG$26*AG41</f>
        <v>0</v>
      </c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20">
        <f t="shared" ref="AR42:BA42" si="43">SQRT(SUMSQ(D42,N42,X42))</f>
        <v>1.5297058540778354</v>
      </c>
      <c r="AS42" s="264">
        <f t="shared" si="43"/>
        <v>1.5297058540778354</v>
      </c>
      <c r="AT42" s="264">
        <f t="shared" si="43"/>
        <v>1.5297058540778354</v>
      </c>
      <c r="AU42" s="264">
        <f t="shared" si="43"/>
        <v>1.5297058540778354</v>
      </c>
      <c r="AV42" s="264">
        <f t="shared" si="43"/>
        <v>1.5297058540778354</v>
      </c>
      <c r="AW42" s="264">
        <f t="shared" si="43"/>
        <v>1.5297058540778354</v>
      </c>
      <c r="AX42" s="264">
        <f t="shared" si="43"/>
        <v>1.5297058540778354</v>
      </c>
      <c r="AY42" s="264">
        <f t="shared" si="43"/>
        <v>1.5297058540778354</v>
      </c>
      <c r="AZ42" s="264">
        <f t="shared" si="43"/>
        <v>1.5297058540778354</v>
      </c>
      <c r="BA42" s="122">
        <f t="shared" si="43"/>
        <v>1.5297058540778354</v>
      </c>
      <c r="BB42" s="122"/>
      <c r="BC42" s="164" t="s">
        <v>106</v>
      </c>
    </row>
    <row r="43" spans="1:55" s="76" customFormat="1" ht="13">
      <c r="A43" s="123"/>
      <c r="B43" s="74"/>
      <c r="C43" s="193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4"/>
      <c r="O43" s="125"/>
      <c r="P43" s="125"/>
      <c r="Q43" s="125"/>
      <c r="R43" s="125"/>
      <c r="S43" s="125"/>
      <c r="T43" s="125"/>
      <c r="U43" s="125"/>
      <c r="V43" s="125"/>
      <c r="W43" s="125"/>
      <c r="X43" s="124"/>
      <c r="Y43" s="125"/>
      <c r="Z43" s="125"/>
      <c r="AA43" s="125"/>
      <c r="AB43" s="125"/>
      <c r="AC43" s="125"/>
      <c r="AD43" s="125"/>
      <c r="AE43" s="125"/>
      <c r="AF43" s="127"/>
      <c r="AG43" s="126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8"/>
      <c r="AS43" s="265"/>
      <c r="AT43" s="265"/>
      <c r="AU43" s="265"/>
      <c r="AV43" s="265"/>
      <c r="AW43" s="265"/>
      <c r="AX43" s="265"/>
      <c r="AY43" s="265"/>
      <c r="AZ43" s="265"/>
      <c r="BA43" s="130"/>
      <c r="BB43" s="130"/>
      <c r="BC43" s="136"/>
    </row>
    <row r="44" spans="1:55" s="76" customFormat="1">
      <c r="A44" s="2"/>
      <c r="B44" s="74"/>
      <c r="C44" s="193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4"/>
      <c r="O44" s="125"/>
      <c r="P44" s="125"/>
      <c r="Q44" s="125"/>
      <c r="R44" s="125"/>
      <c r="S44" s="125"/>
      <c r="T44" s="125"/>
      <c r="U44" s="125"/>
      <c r="V44" s="125"/>
      <c r="W44" s="125"/>
      <c r="X44" s="124"/>
      <c r="Y44" s="125"/>
      <c r="Z44" s="125"/>
      <c r="AA44" s="125"/>
      <c r="AB44" s="125"/>
      <c r="AC44" s="125"/>
      <c r="AD44" s="125"/>
      <c r="AE44" s="125"/>
      <c r="AF44" s="127"/>
      <c r="AG44" s="126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4"/>
      <c r="AS44" s="257"/>
      <c r="AT44" s="257"/>
      <c r="AU44" s="257"/>
      <c r="AV44" s="257"/>
      <c r="AW44" s="257"/>
      <c r="AX44" s="257"/>
      <c r="AY44" s="257"/>
      <c r="AZ44" s="257"/>
      <c r="BA44" s="126"/>
      <c r="BB44" s="126"/>
      <c r="BC44" s="136"/>
    </row>
    <row r="45" spans="1:55" s="76" customFormat="1">
      <c r="A45" s="169" t="s">
        <v>120</v>
      </c>
      <c r="B45" s="133" t="s">
        <v>12</v>
      </c>
      <c r="C45" s="194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8">
        <v>1</v>
      </c>
      <c r="M45" s="118">
        <v>1</v>
      </c>
      <c r="N45" s="116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8">
        <v>0</v>
      </c>
      <c r="V45" s="118">
        <v>0</v>
      </c>
      <c r="W45" s="118">
        <v>0</v>
      </c>
      <c r="X45" s="116">
        <v>1</v>
      </c>
      <c r="Y45" s="118">
        <v>1</v>
      </c>
      <c r="Z45" s="118">
        <v>1</v>
      </c>
      <c r="AA45" s="118">
        <v>1</v>
      </c>
      <c r="AB45" s="118">
        <v>1</v>
      </c>
      <c r="AC45" s="118">
        <v>1</v>
      </c>
      <c r="AD45" s="118">
        <v>1</v>
      </c>
      <c r="AE45" s="118">
        <v>1</v>
      </c>
      <c r="AF45" s="118">
        <v>1</v>
      </c>
      <c r="AG45" s="119">
        <v>1</v>
      </c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6"/>
      <c r="AS45" s="256"/>
      <c r="AT45" s="256"/>
      <c r="AU45" s="256"/>
      <c r="AV45" s="256"/>
      <c r="AW45" s="256"/>
      <c r="AX45" s="256"/>
      <c r="AY45" s="256"/>
      <c r="AZ45" s="256"/>
      <c r="BA45" s="119"/>
      <c r="BB45" s="119"/>
      <c r="BC45" s="135" t="s">
        <v>31</v>
      </c>
    </row>
    <row r="46" spans="1:55" s="76" customFormat="1" ht="13">
      <c r="A46" s="170" t="s">
        <v>121</v>
      </c>
      <c r="B46" s="133" t="s">
        <v>7</v>
      </c>
      <c r="C46" s="194"/>
      <c r="D46" s="118">
        <f>D$25*D45</f>
        <v>1.5</v>
      </c>
      <c r="E46" s="118">
        <f t="shared" ref="E46:L46" si="44">E$25*E45</f>
        <v>1.5</v>
      </c>
      <c r="F46" s="118">
        <f t="shared" si="44"/>
        <v>1.5</v>
      </c>
      <c r="G46" s="118">
        <f t="shared" si="44"/>
        <v>1.5</v>
      </c>
      <c r="H46" s="118">
        <f t="shared" si="44"/>
        <v>1.5</v>
      </c>
      <c r="I46" s="118">
        <f t="shared" si="44"/>
        <v>1.5</v>
      </c>
      <c r="J46" s="118">
        <f t="shared" si="44"/>
        <v>1.5</v>
      </c>
      <c r="K46" s="118">
        <f t="shared" ref="K46" si="45">K$25*K45</f>
        <v>1.5</v>
      </c>
      <c r="L46" s="118">
        <f t="shared" si="44"/>
        <v>1.5</v>
      </c>
      <c r="M46" s="118">
        <f t="shared" ref="M46" si="46">M$25*M45</f>
        <v>1.5</v>
      </c>
      <c r="N46" s="116">
        <f t="shared" ref="N46:V46" si="47">N$26*N45</f>
        <v>0</v>
      </c>
      <c r="O46" s="118">
        <f t="shared" si="47"/>
        <v>0</v>
      </c>
      <c r="P46" s="118">
        <f t="shared" si="47"/>
        <v>0</v>
      </c>
      <c r="Q46" s="118">
        <f t="shared" si="47"/>
        <v>0</v>
      </c>
      <c r="R46" s="118">
        <f t="shared" si="47"/>
        <v>0</v>
      </c>
      <c r="S46" s="118">
        <f t="shared" si="47"/>
        <v>0</v>
      </c>
      <c r="T46" s="118">
        <f t="shared" si="47"/>
        <v>0</v>
      </c>
      <c r="U46" s="118">
        <f t="shared" ref="U46" si="48">U$26*U45</f>
        <v>0</v>
      </c>
      <c r="V46" s="118">
        <f t="shared" si="47"/>
        <v>0</v>
      </c>
      <c r="W46" s="118">
        <f t="shared" ref="W46" si="49">W$26*W45</f>
        <v>0</v>
      </c>
      <c r="X46" s="116">
        <f>X$27*X45</f>
        <v>0.3</v>
      </c>
      <c r="Y46" s="118">
        <f t="shared" ref="Y46:AF46" si="50">Y$27*Y45</f>
        <v>0.3</v>
      </c>
      <c r="Z46" s="118">
        <f t="shared" si="50"/>
        <v>0.3</v>
      </c>
      <c r="AA46" s="118">
        <f t="shared" si="50"/>
        <v>0.3</v>
      </c>
      <c r="AB46" s="118">
        <f t="shared" si="50"/>
        <v>0.3</v>
      </c>
      <c r="AC46" s="118">
        <f t="shared" si="50"/>
        <v>0.3</v>
      </c>
      <c r="AD46" s="118">
        <f t="shared" si="50"/>
        <v>0.3</v>
      </c>
      <c r="AE46" s="118">
        <f t="shared" ref="AE46" si="51">AE$27*AE45</f>
        <v>0.3</v>
      </c>
      <c r="AF46" s="118">
        <f t="shared" si="50"/>
        <v>0.3</v>
      </c>
      <c r="AG46" s="119">
        <f t="shared" ref="AG46" si="52">AG$27*AG45</f>
        <v>0.3</v>
      </c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20">
        <f t="shared" ref="AR46:BA46" si="53">SQRT(SUMSQ(D46,N46,X46))</f>
        <v>1.5297058540778354</v>
      </c>
      <c r="AS46" s="264">
        <f t="shared" si="53"/>
        <v>1.5297058540778354</v>
      </c>
      <c r="AT46" s="264">
        <f t="shared" si="53"/>
        <v>1.5297058540778354</v>
      </c>
      <c r="AU46" s="264">
        <f t="shared" si="53"/>
        <v>1.5297058540778354</v>
      </c>
      <c r="AV46" s="264">
        <f t="shared" si="53"/>
        <v>1.5297058540778354</v>
      </c>
      <c r="AW46" s="264">
        <f t="shared" si="53"/>
        <v>1.5297058540778354</v>
      </c>
      <c r="AX46" s="264">
        <f t="shared" si="53"/>
        <v>1.5297058540778354</v>
      </c>
      <c r="AY46" s="264">
        <f t="shared" si="53"/>
        <v>1.5297058540778354</v>
      </c>
      <c r="AZ46" s="264">
        <f t="shared" si="53"/>
        <v>1.5297058540778354</v>
      </c>
      <c r="BA46" s="122">
        <f t="shared" si="53"/>
        <v>1.5297058540778354</v>
      </c>
      <c r="BB46" s="122"/>
      <c r="BC46" s="164" t="s">
        <v>106</v>
      </c>
    </row>
    <row r="47" spans="1:55" s="76" customFormat="1">
      <c r="A47" s="171"/>
      <c r="B47" s="93"/>
      <c r="C47" s="195"/>
      <c r="N47" s="82"/>
      <c r="X47" s="82"/>
      <c r="AG47" s="93"/>
      <c r="AR47" s="82"/>
      <c r="AS47" s="258"/>
      <c r="AT47" s="258"/>
      <c r="AU47" s="258"/>
      <c r="AV47" s="258"/>
      <c r="AW47" s="258"/>
      <c r="AX47" s="258"/>
      <c r="AY47" s="258"/>
      <c r="AZ47" s="258"/>
      <c r="BA47" s="93"/>
      <c r="BB47" s="93"/>
      <c r="BC47" s="131"/>
    </row>
    <row r="48" spans="1:55" s="76" customFormat="1">
      <c r="A48" s="171"/>
      <c r="B48" s="93"/>
      <c r="C48" s="195"/>
      <c r="N48" s="82"/>
      <c r="X48" s="82"/>
      <c r="AG48" s="93"/>
      <c r="AR48" s="82"/>
      <c r="AS48" s="258"/>
      <c r="AT48" s="258"/>
      <c r="AU48" s="258"/>
      <c r="AV48" s="258"/>
      <c r="AW48" s="258"/>
      <c r="AX48" s="258"/>
      <c r="AY48" s="258"/>
      <c r="AZ48" s="258"/>
      <c r="BA48" s="93"/>
      <c r="BB48" s="93"/>
      <c r="BC48" s="131"/>
    </row>
    <row r="49" spans="1:55" s="76" customFormat="1">
      <c r="A49" s="169" t="s">
        <v>49</v>
      </c>
      <c r="B49" s="133" t="s">
        <v>12</v>
      </c>
      <c r="C49" s="194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8">
        <v>1</v>
      </c>
      <c r="M49" s="118">
        <v>1</v>
      </c>
      <c r="N49" s="116">
        <f t="shared" ref="N49:T49" si="54">N16/(D16+N16+X16)</f>
        <v>0.63799255523357745</v>
      </c>
      <c r="O49" s="118">
        <f t="shared" si="54"/>
        <v>0.63799255523357734</v>
      </c>
      <c r="P49" s="118">
        <f t="shared" si="54"/>
        <v>0.49940708711248305</v>
      </c>
      <c r="Q49" s="118">
        <f t="shared" si="54"/>
        <v>0.49940708711248122</v>
      </c>
      <c r="R49" s="118">
        <f t="shared" si="54"/>
        <v>0.49940708711248333</v>
      </c>
      <c r="S49" s="118">
        <f t="shared" si="54"/>
        <v>0.49940708711248216</v>
      </c>
      <c r="T49" s="118">
        <f t="shared" si="54"/>
        <v>0.49940708711248127</v>
      </c>
      <c r="U49" s="118">
        <f>U16/(K16+U16+AF16)</f>
        <v>0.4846068137641808</v>
      </c>
      <c r="V49" s="118">
        <f>V16/(L16+V16+AF16)</f>
        <v>0.49940708711248122</v>
      </c>
      <c r="W49" s="118">
        <f>W16/(M16+W16+AG16)</f>
        <v>0.49940708711248211</v>
      </c>
      <c r="X49" s="116">
        <f t="shared" ref="X49:AG49" si="55">X16/(D16+N16+X16)</f>
        <v>0.20175096047688773</v>
      </c>
      <c r="Y49" s="118">
        <f t="shared" si="55"/>
        <v>0.20175096047688851</v>
      </c>
      <c r="Z49" s="118">
        <f t="shared" si="55"/>
        <v>0.25029645644375853</v>
      </c>
      <c r="AA49" s="118">
        <f t="shared" si="55"/>
        <v>0.25029645644375936</v>
      </c>
      <c r="AB49" s="118">
        <f t="shared" si="55"/>
        <v>0.25029645644375831</v>
      </c>
      <c r="AC49" s="118">
        <f t="shared" si="55"/>
        <v>0.25029645644375892</v>
      </c>
      <c r="AD49" s="118">
        <f t="shared" si="55"/>
        <v>0.25029645644375942</v>
      </c>
      <c r="AE49" s="118">
        <f t="shared" si="55"/>
        <v>0.25029645644375897</v>
      </c>
      <c r="AF49" s="118">
        <f t="shared" si="55"/>
        <v>0.25029645644375931</v>
      </c>
      <c r="AG49" s="119">
        <f t="shared" si="55"/>
        <v>0.25029645644375892</v>
      </c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6"/>
      <c r="AS49" s="256"/>
      <c r="AT49" s="256"/>
      <c r="AU49" s="256"/>
      <c r="AV49" s="256"/>
      <c r="AW49" s="256"/>
      <c r="AX49" s="256"/>
      <c r="AY49" s="256"/>
      <c r="AZ49" s="256"/>
      <c r="BA49" s="119"/>
      <c r="BB49" s="119"/>
      <c r="BC49" s="135" t="s">
        <v>30</v>
      </c>
    </row>
    <row r="50" spans="1:55" s="76" customFormat="1" ht="13">
      <c r="A50" s="170" t="s">
        <v>48</v>
      </c>
      <c r="B50" s="133" t="s">
        <v>7</v>
      </c>
      <c r="C50" s="194"/>
      <c r="D50" s="118">
        <f t="shared" ref="D50:J50" si="56">D$24*D49</f>
        <v>1.5</v>
      </c>
      <c r="E50" s="118">
        <f t="shared" si="56"/>
        <v>1.5</v>
      </c>
      <c r="F50" s="118">
        <f t="shared" si="56"/>
        <v>1.5</v>
      </c>
      <c r="G50" s="118">
        <f t="shared" si="56"/>
        <v>1.5</v>
      </c>
      <c r="H50" s="118">
        <f t="shared" si="56"/>
        <v>1.5</v>
      </c>
      <c r="I50" s="118">
        <f t="shared" si="56"/>
        <v>1.5</v>
      </c>
      <c r="J50" s="118">
        <f t="shared" si="56"/>
        <v>1.5</v>
      </c>
      <c r="K50" s="118">
        <f t="shared" ref="K50" si="57">K$24*K49</f>
        <v>1.5</v>
      </c>
      <c r="L50" s="118">
        <f>L$24*L49</f>
        <v>1.5</v>
      </c>
      <c r="M50" s="118">
        <f>M$24*M49</f>
        <v>1.5</v>
      </c>
      <c r="N50" s="116">
        <f t="shared" ref="N50:AD50" si="58">N$26*N49</f>
        <v>0.19139776657007324</v>
      </c>
      <c r="O50" s="118">
        <f t="shared" si="58"/>
        <v>0.19139776657007321</v>
      </c>
      <c r="P50" s="118">
        <f t="shared" si="58"/>
        <v>0.1498221261337449</v>
      </c>
      <c r="Q50" s="118">
        <f t="shared" si="58"/>
        <v>0.14982212613374435</v>
      </c>
      <c r="R50" s="118">
        <f t="shared" si="58"/>
        <v>0.14982212613374499</v>
      </c>
      <c r="S50" s="118">
        <f t="shared" si="58"/>
        <v>0.14982212613374465</v>
      </c>
      <c r="T50" s="118">
        <f t="shared" si="58"/>
        <v>0.14982212613374438</v>
      </c>
      <c r="U50" s="118">
        <f t="shared" ref="U50" si="59">U$26*U49</f>
        <v>0.14538204412925423</v>
      </c>
      <c r="V50" s="118">
        <f>V$26*V49</f>
        <v>0.14982212613374435</v>
      </c>
      <c r="W50" s="118">
        <f>W$26*W49</f>
        <v>0.14982212613374463</v>
      </c>
      <c r="X50" s="116">
        <f t="shared" si="58"/>
        <v>6.0525288143066319E-2</v>
      </c>
      <c r="Y50" s="118">
        <f t="shared" si="58"/>
        <v>6.0525288143066548E-2</v>
      </c>
      <c r="Z50" s="118">
        <f t="shared" si="58"/>
        <v>7.5088936933127556E-2</v>
      </c>
      <c r="AA50" s="118">
        <f t="shared" si="58"/>
        <v>7.5088936933127806E-2</v>
      </c>
      <c r="AB50" s="118">
        <f t="shared" si="58"/>
        <v>7.5088936933127487E-2</v>
      </c>
      <c r="AC50" s="118">
        <f t="shared" si="58"/>
        <v>7.5088936933127667E-2</v>
      </c>
      <c r="AD50" s="118">
        <f t="shared" si="58"/>
        <v>7.508893693312782E-2</v>
      </c>
      <c r="AE50" s="118">
        <f t="shared" ref="AE50" si="60">AE$26*AE49</f>
        <v>7.5088936933127695E-2</v>
      </c>
      <c r="AF50" s="118">
        <f>AF$26*AF49</f>
        <v>7.5088936933127792E-2</v>
      </c>
      <c r="AG50" s="119">
        <f t="shared" ref="AG50" si="61">AG$26*AG49</f>
        <v>7.5088936933127667E-2</v>
      </c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20">
        <f t="shared" ref="AR50:BA50" si="62">SQRT(SUMSQ(D50,N50,X50))</f>
        <v>1.513372530328476</v>
      </c>
      <c r="AS50" s="264">
        <f t="shared" si="62"/>
        <v>1.513372530328476</v>
      </c>
      <c r="AT50" s="264">
        <f t="shared" si="62"/>
        <v>1.5093326399203664</v>
      </c>
      <c r="AU50" s="264">
        <f t="shared" si="62"/>
        <v>1.5093326399203664</v>
      </c>
      <c r="AV50" s="264">
        <f t="shared" si="62"/>
        <v>1.5093326399203666</v>
      </c>
      <c r="AW50" s="264">
        <f t="shared" si="62"/>
        <v>1.5093326399203664</v>
      </c>
      <c r="AX50" s="264">
        <f t="shared" si="62"/>
        <v>1.5093326399203664</v>
      </c>
      <c r="AY50" s="264">
        <f t="shared" si="62"/>
        <v>1.5088983687462014</v>
      </c>
      <c r="AZ50" s="264">
        <f t="shared" si="62"/>
        <v>1.5093326399203664</v>
      </c>
      <c r="BA50" s="122">
        <f t="shared" si="62"/>
        <v>1.5093326399203664</v>
      </c>
      <c r="BB50" s="122"/>
      <c r="BC50" s="136" t="s">
        <v>50</v>
      </c>
    </row>
    <row r="51" spans="1:55" s="76" customFormat="1" ht="13">
      <c r="A51" s="123"/>
      <c r="B51" s="74"/>
      <c r="C51" s="193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4"/>
      <c r="O51" s="125"/>
      <c r="P51" s="125"/>
      <c r="Q51" s="125"/>
      <c r="R51" s="125"/>
      <c r="S51" s="125"/>
      <c r="T51" s="125"/>
      <c r="U51" s="125"/>
      <c r="V51" s="125"/>
      <c r="W51" s="125"/>
      <c r="X51" s="124"/>
      <c r="Y51" s="125"/>
      <c r="Z51" s="125"/>
      <c r="AA51" s="125"/>
      <c r="AB51" s="125"/>
      <c r="AC51" s="125"/>
      <c r="AD51" s="125"/>
      <c r="AE51" s="125"/>
      <c r="AF51" s="125"/>
      <c r="AG51" s="126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8"/>
      <c r="AS51" s="265"/>
      <c r="AT51" s="265"/>
      <c r="AU51" s="265"/>
      <c r="AV51" s="265"/>
      <c r="AW51" s="265"/>
      <c r="AX51" s="265"/>
      <c r="AY51" s="265"/>
      <c r="AZ51" s="265"/>
      <c r="BA51" s="130"/>
      <c r="BB51" s="130"/>
      <c r="BC51" s="136"/>
    </row>
    <row r="52" spans="1:55" s="76" customFormat="1" ht="13">
      <c r="A52" s="123"/>
      <c r="B52" s="78"/>
      <c r="C52" s="196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124"/>
      <c r="O52" s="125"/>
      <c r="P52" s="125"/>
      <c r="Q52" s="125"/>
      <c r="R52" s="125"/>
      <c r="S52" s="125"/>
      <c r="T52" s="125"/>
      <c r="U52" s="125"/>
      <c r="V52" s="125"/>
      <c r="W52" s="125"/>
      <c r="X52" s="124"/>
      <c r="Y52" s="125"/>
      <c r="Z52" s="125"/>
      <c r="AA52" s="125"/>
      <c r="AB52" s="125"/>
      <c r="AC52" s="125"/>
      <c r="AD52" s="125"/>
      <c r="AE52" s="125"/>
      <c r="AF52" s="125"/>
      <c r="AG52" s="126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89"/>
      <c r="AS52" s="259"/>
      <c r="AT52" s="259"/>
      <c r="AU52" s="259"/>
      <c r="AV52" s="259"/>
      <c r="AW52" s="259"/>
      <c r="AX52" s="259"/>
      <c r="AY52" s="259"/>
      <c r="AZ52" s="259"/>
      <c r="BA52" s="91"/>
      <c r="BB52" s="91"/>
      <c r="BC52" s="135"/>
    </row>
    <row r="53" spans="1:55" s="76" customFormat="1">
      <c r="A53" s="169" t="s">
        <v>122</v>
      </c>
      <c r="B53" s="133" t="s">
        <v>12</v>
      </c>
      <c r="C53" s="194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8">
        <v>1</v>
      </c>
      <c r="M53" s="118">
        <v>1</v>
      </c>
      <c r="N53" s="116">
        <v>0</v>
      </c>
      <c r="O53" s="118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8">
        <v>0</v>
      </c>
      <c r="V53" s="118">
        <v>0</v>
      </c>
      <c r="W53" s="118">
        <v>0</v>
      </c>
      <c r="X53" s="116">
        <v>1</v>
      </c>
      <c r="Y53" s="118">
        <v>1</v>
      </c>
      <c r="Z53" s="118">
        <v>1</v>
      </c>
      <c r="AA53" s="118">
        <v>1</v>
      </c>
      <c r="AB53" s="118">
        <v>1</v>
      </c>
      <c r="AC53" s="118">
        <v>1</v>
      </c>
      <c r="AD53" s="118">
        <v>1</v>
      </c>
      <c r="AE53" s="118">
        <v>1</v>
      </c>
      <c r="AF53" s="118">
        <v>1</v>
      </c>
      <c r="AG53" s="119">
        <v>1</v>
      </c>
      <c r="AH53" s="118">
        <v>1</v>
      </c>
      <c r="AI53" s="118">
        <v>1</v>
      </c>
      <c r="AJ53" s="118">
        <v>1</v>
      </c>
      <c r="AK53" s="118">
        <v>1</v>
      </c>
      <c r="AL53" s="118">
        <v>1</v>
      </c>
      <c r="AM53" s="118">
        <v>1</v>
      </c>
      <c r="AN53" s="118">
        <v>1</v>
      </c>
      <c r="AO53" s="118">
        <v>1</v>
      </c>
      <c r="AP53" s="118">
        <v>1</v>
      </c>
      <c r="AQ53" s="118">
        <v>1</v>
      </c>
      <c r="AR53" s="116"/>
      <c r="AS53" s="256"/>
      <c r="AT53" s="256"/>
      <c r="AU53" s="256"/>
      <c r="AV53" s="256"/>
      <c r="AW53" s="256"/>
      <c r="AX53" s="256"/>
      <c r="AY53" s="256"/>
      <c r="AZ53" s="256"/>
      <c r="BA53" s="119"/>
      <c r="BB53" s="119"/>
      <c r="BC53" s="135" t="s">
        <v>30</v>
      </c>
    </row>
    <row r="54" spans="1:55" s="76" customFormat="1" ht="13">
      <c r="A54" s="170" t="s">
        <v>123</v>
      </c>
      <c r="B54" s="133" t="s">
        <v>7</v>
      </c>
      <c r="C54" s="194"/>
      <c r="D54" s="118">
        <f>D$25*D53</f>
        <v>1.5</v>
      </c>
      <c r="E54" s="118">
        <f t="shared" ref="E54:L54" si="63">E$25*E53</f>
        <v>1.5</v>
      </c>
      <c r="F54" s="118">
        <f t="shared" si="63"/>
        <v>1.5</v>
      </c>
      <c r="G54" s="118">
        <f t="shared" si="63"/>
        <v>1.5</v>
      </c>
      <c r="H54" s="118">
        <f t="shared" si="63"/>
        <v>1.5</v>
      </c>
      <c r="I54" s="118">
        <f t="shared" si="63"/>
        <v>1.5</v>
      </c>
      <c r="J54" s="118">
        <f t="shared" si="63"/>
        <v>1.5</v>
      </c>
      <c r="K54" s="118">
        <f t="shared" ref="K54" si="64">K$25*K53</f>
        <v>1.5</v>
      </c>
      <c r="L54" s="118">
        <f t="shared" si="63"/>
        <v>1.5</v>
      </c>
      <c r="M54" s="118">
        <f t="shared" ref="M54" si="65">M$25*M53</f>
        <v>1.5</v>
      </c>
      <c r="N54" s="116">
        <f>N$27*N53</f>
        <v>0</v>
      </c>
      <c r="O54" s="118">
        <f t="shared" ref="O54:V54" si="66">O$27*O53</f>
        <v>0</v>
      </c>
      <c r="P54" s="118">
        <f t="shared" si="66"/>
        <v>0</v>
      </c>
      <c r="Q54" s="118">
        <f t="shared" si="66"/>
        <v>0</v>
      </c>
      <c r="R54" s="118">
        <f t="shared" si="66"/>
        <v>0</v>
      </c>
      <c r="S54" s="118">
        <f t="shared" si="66"/>
        <v>0</v>
      </c>
      <c r="T54" s="118">
        <f t="shared" si="66"/>
        <v>0</v>
      </c>
      <c r="U54" s="118">
        <f t="shared" ref="U54" si="67">U$27*U53</f>
        <v>0</v>
      </c>
      <c r="V54" s="118">
        <f t="shared" si="66"/>
        <v>0</v>
      </c>
      <c r="W54" s="118">
        <f t="shared" ref="W54" si="68">W$27*W53</f>
        <v>0</v>
      </c>
      <c r="X54" s="116">
        <f>X$27*X53</f>
        <v>0.3</v>
      </c>
      <c r="Y54" s="118">
        <f t="shared" ref="Y54:AF54" si="69">Y$27*Y53</f>
        <v>0.3</v>
      </c>
      <c r="Z54" s="118">
        <f t="shared" si="69"/>
        <v>0.3</v>
      </c>
      <c r="AA54" s="118">
        <f t="shared" si="69"/>
        <v>0.3</v>
      </c>
      <c r="AB54" s="118">
        <f t="shared" si="69"/>
        <v>0.3</v>
      </c>
      <c r="AC54" s="118">
        <f t="shared" si="69"/>
        <v>0.3</v>
      </c>
      <c r="AD54" s="118">
        <f t="shared" si="69"/>
        <v>0.3</v>
      </c>
      <c r="AE54" s="118">
        <f t="shared" ref="AE54" si="70">AE$27*AE53</f>
        <v>0.3</v>
      </c>
      <c r="AF54" s="118">
        <f t="shared" si="69"/>
        <v>0.3</v>
      </c>
      <c r="AG54" s="119">
        <f t="shared" ref="AG54" si="71">AG$27*AG53</f>
        <v>0.3</v>
      </c>
      <c r="AH54" s="118">
        <f t="shared" ref="AH54:AN54" si="72">AH$28*AH53</f>
        <v>4.5</v>
      </c>
      <c r="AI54" s="118">
        <f t="shared" si="72"/>
        <v>8</v>
      </c>
      <c r="AJ54" s="118">
        <f t="shared" si="72"/>
        <v>4.5</v>
      </c>
      <c r="AK54" s="118">
        <f t="shared" si="72"/>
        <v>4.5</v>
      </c>
      <c r="AL54" s="118">
        <f t="shared" si="72"/>
        <v>4.5</v>
      </c>
      <c r="AM54" s="118">
        <f t="shared" si="72"/>
        <v>4.5</v>
      </c>
      <c r="AN54" s="118">
        <f t="shared" si="72"/>
        <v>4.5</v>
      </c>
      <c r="AO54" s="118">
        <f t="shared" ref="AO54" si="73">AO$28*AO53</f>
        <v>4.5</v>
      </c>
      <c r="AP54" s="118">
        <f>AP$28*AP53</f>
        <v>4.5</v>
      </c>
      <c r="AQ54" s="118">
        <f t="shared" ref="AQ54" si="74">AQ$28*AQ53</f>
        <v>4.5</v>
      </c>
      <c r="AR54" s="120">
        <f t="shared" ref="AR54:BA54" si="75">SQRT(SUMSQ(D54,N54,X54))+AH54</f>
        <v>6.0297058540778359</v>
      </c>
      <c r="AS54" s="264">
        <f t="shared" si="75"/>
        <v>9.5297058540778359</v>
      </c>
      <c r="AT54" s="264">
        <f t="shared" si="75"/>
        <v>6.0297058540778359</v>
      </c>
      <c r="AU54" s="264">
        <f t="shared" si="75"/>
        <v>6.0297058540778359</v>
      </c>
      <c r="AV54" s="264">
        <f t="shared" si="75"/>
        <v>6.0297058540778359</v>
      </c>
      <c r="AW54" s="264">
        <f t="shared" si="75"/>
        <v>6.0297058540778359</v>
      </c>
      <c r="AX54" s="264">
        <f t="shared" si="75"/>
        <v>6.0297058540778359</v>
      </c>
      <c r="AY54" s="264">
        <f t="shared" si="75"/>
        <v>6.0297058540778359</v>
      </c>
      <c r="AZ54" s="264">
        <f t="shared" si="75"/>
        <v>6.0297058540778359</v>
      </c>
      <c r="BA54" s="122">
        <f t="shared" si="75"/>
        <v>6.0297058540778359</v>
      </c>
      <c r="BB54" s="122"/>
      <c r="BC54" s="164" t="s">
        <v>107</v>
      </c>
    </row>
    <row r="55" spans="1:55" s="76" customFormat="1" ht="13.5" thickBot="1">
      <c r="A55" s="94"/>
      <c r="B55" s="134"/>
      <c r="C55" s="197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5"/>
      <c r="O55" s="96"/>
      <c r="P55" s="96"/>
      <c r="Q55" s="96"/>
      <c r="R55" s="96"/>
      <c r="S55" s="96"/>
      <c r="T55" s="96"/>
      <c r="U55" s="96"/>
      <c r="V55" s="96"/>
      <c r="W55" s="96"/>
      <c r="X55" s="95"/>
      <c r="Y55" s="96"/>
      <c r="Z55" s="96"/>
      <c r="AA55" s="96"/>
      <c r="AB55" s="96"/>
      <c r="AC55" s="96"/>
      <c r="AD55" s="96"/>
      <c r="AE55" s="96"/>
      <c r="AF55" s="96"/>
      <c r="AG55" s="97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8"/>
      <c r="AS55" s="99"/>
      <c r="AT55" s="99"/>
      <c r="AU55" s="99"/>
      <c r="AV55" s="99"/>
      <c r="AW55" s="99"/>
      <c r="AX55" s="99"/>
      <c r="AY55" s="99"/>
      <c r="AZ55" s="99"/>
      <c r="BA55" s="100"/>
      <c r="BB55" s="100"/>
      <c r="BC55" s="101"/>
    </row>
    <row r="56" spans="1:55" s="76" customFormat="1" ht="13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103"/>
    </row>
    <row r="57" spans="1:55" s="76" customFormat="1" ht="13" thickBot="1">
      <c r="BC57" s="103"/>
    </row>
    <row r="58" spans="1:55" s="76" customFormat="1" ht="13">
      <c r="A58" s="1" t="s">
        <v>25</v>
      </c>
      <c r="B58" s="80"/>
      <c r="C58" s="80"/>
      <c r="D58" s="80"/>
      <c r="E58" s="80"/>
      <c r="F58" s="80"/>
      <c r="G58" s="80"/>
      <c r="H58" s="80"/>
      <c r="I58" s="80"/>
      <c r="J58" s="80"/>
      <c r="K58" s="234"/>
      <c r="L58" s="80"/>
      <c r="M58" s="234"/>
      <c r="N58" s="80"/>
      <c r="O58" s="80"/>
      <c r="P58" s="80"/>
      <c r="Q58" s="80"/>
      <c r="R58" s="80"/>
      <c r="S58" s="80"/>
      <c r="T58" s="80"/>
      <c r="U58" s="234"/>
      <c r="V58" s="80"/>
      <c r="W58" s="234"/>
      <c r="X58" s="80"/>
      <c r="Y58" s="80"/>
      <c r="Z58" s="80"/>
      <c r="AA58" s="80"/>
      <c r="AB58" s="80"/>
      <c r="AC58" s="80"/>
      <c r="AD58" s="80"/>
      <c r="AE58" s="234"/>
      <c r="AF58" s="80"/>
      <c r="AG58" s="234"/>
      <c r="AH58" s="80"/>
      <c r="AI58" s="80"/>
      <c r="AJ58" s="80"/>
      <c r="AK58" s="80"/>
      <c r="AL58" s="80"/>
      <c r="AM58" s="80"/>
      <c r="AN58" s="80"/>
      <c r="AO58" s="80"/>
      <c r="AP58" s="80"/>
      <c r="AQ58" s="234"/>
      <c r="AR58" s="80"/>
      <c r="AS58" s="80"/>
      <c r="AT58" s="80"/>
      <c r="AU58" s="80"/>
      <c r="AV58" s="80"/>
      <c r="AW58" s="80"/>
      <c r="AX58" s="80"/>
      <c r="AY58" s="80"/>
      <c r="AZ58" s="80"/>
      <c r="BA58" s="272"/>
      <c r="BB58" s="80"/>
      <c r="BC58" s="105" t="s">
        <v>3</v>
      </c>
    </row>
    <row r="59" spans="1:55" s="76" customFormat="1">
      <c r="A59" s="4" t="s">
        <v>93</v>
      </c>
      <c r="B59" s="6"/>
      <c r="C59" s="6"/>
      <c r="D59" s="6"/>
      <c r="E59" s="6"/>
      <c r="F59" s="6"/>
      <c r="G59" s="6"/>
      <c r="H59" s="6"/>
      <c r="I59" s="6"/>
      <c r="J59" s="6"/>
      <c r="K59" s="232"/>
      <c r="L59" s="6"/>
      <c r="M59" s="232"/>
      <c r="N59" s="6"/>
      <c r="O59" s="6"/>
      <c r="P59" s="6"/>
      <c r="Q59" s="6"/>
      <c r="R59" s="6"/>
      <c r="S59" s="6"/>
      <c r="T59" s="6"/>
      <c r="U59" s="232"/>
      <c r="V59" s="6"/>
      <c r="W59" s="232"/>
      <c r="X59" s="6"/>
      <c r="Y59" s="6"/>
      <c r="Z59" s="6"/>
      <c r="AA59" s="6"/>
      <c r="AB59" s="6"/>
      <c r="AC59" s="6"/>
      <c r="AD59" s="6"/>
      <c r="AE59" s="232"/>
      <c r="AF59" s="6"/>
      <c r="AG59" s="232"/>
      <c r="AH59" s="6"/>
      <c r="AI59" s="6"/>
      <c r="AJ59" s="6"/>
      <c r="AK59" s="6"/>
      <c r="AL59" s="6"/>
      <c r="AM59" s="6"/>
      <c r="AN59" s="6"/>
      <c r="AO59" s="6"/>
      <c r="AP59" s="6"/>
      <c r="AQ59" s="232"/>
      <c r="AR59" s="6"/>
      <c r="AS59" s="6"/>
      <c r="AT59" s="6"/>
      <c r="AU59" s="6"/>
      <c r="AV59" s="6"/>
      <c r="AW59" s="6"/>
      <c r="AX59" s="6"/>
      <c r="AY59" s="6"/>
      <c r="AZ59" s="6"/>
      <c r="BA59" s="271"/>
      <c r="BB59" s="6"/>
      <c r="BC59" s="166" t="s">
        <v>52</v>
      </c>
    </row>
    <row r="60" spans="1:55" s="76" customFormat="1">
      <c r="A60" s="165" t="s">
        <v>64</v>
      </c>
      <c r="B60" s="6"/>
      <c r="C60" s="6"/>
      <c r="D60" s="6"/>
      <c r="E60" s="6"/>
      <c r="F60" s="6"/>
      <c r="G60" s="6"/>
      <c r="H60" s="6"/>
      <c r="I60" s="6"/>
      <c r="J60" s="6"/>
      <c r="K60" s="232"/>
      <c r="L60" s="6"/>
      <c r="M60" s="232"/>
      <c r="N60" s="6"/>
      <c r="O60" s="6"/>
      <c r="P60" s="6"/>
      <c r="Q60" s="6"/>
      <c r="R60" s="6"/>
      <c r="S60" s="6"/>
      <c r="T60" s="6"/>
      <c r="U60" s="232"/>
      <c r="V60" s="6"/>
      <c r="W60" s="232"/>
      <c r="X60" s="6"/>
      <c r="Y60" s="6"/>
      <c r="Z60" s="6"/>
      <c r="AA60" s="6"/>
      <c r="AB60" s="6"/>
      <c r="AC60" s="6"/>
      <c r="AD60" s="6"/>
      <c r="AE60" s="232"/>
      <c r="AF60" s="6"/>
      <c r="AG60" s="232"/>
      <c r="AH60" s="6"/>
      <c r="AI60" s="6"/>
      <c r="AJ60" s="6"/>
      <c r="AK60" s="6"/>
      <c r="AL60" s="6"/>
      <c r="AM60" s="6"/>
      <c r="AN60" s="6"/>
      <c r="AO60" s="6"/>
      <c r="AP60" s="6"/>
      <c r="AQ60" s="232"/>
      <c r="AR60" s="6"/>
      <c r="AS60" s="6"/>
      <c r="AT60" s="6"/>
      <c r="AU60" s="6"/>
      <c r="AV60" s="6"/>
      <c r="AW60" s="6"/>
      <c r="AX60" s="6"/>
      <c r="AY60" s="6"/>
      <c r="AZ60" s="6"/>
      <c r="BA60" s="271"/>
      <c r="BB60" s="6"/>
      <c r="BC60" s="167" t="s">
        <v>56</v>
      </c>
    </row>
    <row r="61" spans="1:55" s="76" customFormat="1">
      <c r="A61" s="4" t="s">
        <v>94</v>
      </c>
      <c r="B61" s="6"/>
      <c r="C61" s="6"/>
      <c r="D61" s="6"/>
      <c r="E61" s="6"/>
      <c r="F61" s="6"/>
      <c r="G61" s="6"/>
      <c r="H61" s="6"/>
      <c r="I61" s="6"/>
      <c r="J61" s="6"/>
      <c r="K61" s="232"/>
      <c r="L61" s="6"/>
      <c r="M61" s="232"/>
      <c r="N61" s="6"/>
      <c r="O61" s="6"/>
      <c r="P61" s="6"/>
      <c r="Q61" s="6"/>
      <c r="R61" s="6"/>
      <c r="S61" s="6"/>
      <c r="T61" s="6"/>
      <c r="U61" s="232"/>
      <c r="V61" s="6"/>
      <c r="W61" s="232"/>
      <c r="X61" s="6"/>
      <c r="Y61" s="6"/>
      <c r="Z61" s="6"/>
      <c r="AA61" s="6"/>
      <c r="AB61" s="6"/>
      <c r="AC61" s="6"/>
      <c r="AD61" s="6"/>
      <c r="AE61" s="232"/>
      <c r="AF61" s="6"/>
      <c r="AG61" s="232"/>
      <c r="AH61" s="6"/>
      <c r="AI61" s="6"/>
      <c r="AJ61" s="6"/>
      <c r="AK61" s="6"/>
      <c r="AL61" s="6"/>
      <c r="AM61" s="6"/>
      <c r="AN61" s="6"/>
      <c r="AO61" s="6"/>
      <c r="AP61" s="6"/>
      <c r="AQ61" s="232"/>
      <c r="AR61" s="6"/>
      <c r="AS61" s="6"/>
      <c r="AT61" s="6"/>
      <c r="AU61" s="6"/>
      <c r="AV61" s="6"/>
      <c r="AW61" s="6"/>
      <c r="AX61" s="6"/>
      <c r="AY61" s="6"/>
      <c r="AZ61" s="6"/>
      <c r="BA61" s="271"/>
      <c r="BB61" s="6"/>
      <c r="BC61" s="166" t="s">
        <v>52</v>
      </c>
    </row>
    <row r="62" spans="1:55" s="76" customFormat="1" ht="13" thickBot="1">
      <c r="A62" s="24" t="s">
        <v>95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47"/>
      <c r="BB62" s="138"/>
      <c r="BC62" s="168" t="s">
        <v>52</v>
      </c>
    </row>
    <row r="63" spans="1:55" s="76" customFormat="1">
      <c r="BC63" s="103"/>
    </row>
    <row r="64" spans="1:55" s="76" customFormat="1" ht="13" thickBot="1">
      <c r="BC64" s="103"/>
    </row>
    <row r="65" spans="1:55" s="76" customFormat="1" ht="13">
      <c r="A65" s="1" t="s">
        <v>26</v>
      </c>
      <c r="B65" s="54"/>
      <c r="C65" s="19"/>
      <c r="D65" s="312" t="s">
        <v>0</v>
      </c>
      <c r="E65" s="313"/>
      <c r="F65" s="313"/>
      <c r="G65" s="313"/>
      <c r="H65" s="313"/>
      <c r="I65" s="313"/>
      <c r="J65" s="313"/>
      <c r="K65" s="313"/>
      <c r="L65" s="313"/>
      <c r="M65" s="313"/>
      <c r="N65" s="312" t="s">
        <v>1</v>
      </c>
      <c r="O65" s="313"/>
      <c r="P65" s="313"/>
      <c r="Q65" s="313"/>
      <c r="R65" s="313"/>
      <c r="S65" s="313"/>
      <c r="T65" s="313"/>
      <c r="U65" s="313"/>
      <c r="V65" s="313"/>
      <c r="W65" s="313"/>
      <c r="X65" s="312" t="s">
        <v>2</v>
      </c>
      <c r="Y65" s="313"/>
      <c r="Z65" s="313"/>
      <c r="AA65" s="313"/>
      <c r="AB65" s="313"/>
      <c r="AC65" s="313"/>
      <c r="AD65" s="313"/>
      <c r="AE65" s="313"/>
      <c r="AF65" s="313"/>
      <c r="AG65" s="313"/>
      <c r="AH65" s="117"/>
      <c r="AI65" s="19"/>
      <c r="AJ65" s="19"/>
      <c r="AK65" s="19"/>
      <c r="AL65" s="19"/>
      <c r="AM65" s="19"/>
      <c r="AN65" s="19"/>
      <c r="AO65" s="19"/>
      <c r="AP65" s="19"/>
      <c r="AQ65" s="235"/>
      <c r="AR65" s="19"/>
      <c r="AS65" s="19"/>
      <c r="AT65" s="19"/>
      <c r="AU65" s="19"/>
      <c r="AV65" s="19"/>
      <c r="AW65" s="19"/>
      <c r="AX65" s="19"/>
      <c r="AY65" s="19"/>
      <c r="AZ65" s="19"/>
      <c r="BA65" s="54"/>
      <c r="BB65" s="54"/>
      <c r="BC65" s="14" t="s">
        <v>3</v>
      </c>
    </row>
    <row r="66" spans="1:55" s="76" customFormat="1" ht="13">
      <c r="A66" s="2"/>
      <c r="B66" s="37"/>
      <c r="C66" s="3"/>
      <c r="D66" s="36" t="s">
        <v>39</v>
      </c>
      <c r="E66" s="3" t="s">
        <v>40</v>
      </c>
      <c r="F66" s="310" t="s">
        <v>41</v>
      </c>
      <c r="G66" s="310"/>
      <c r="H66" s="311"/>
      <c r="I66" s="311"/>
      <c r="J66" s="311"/>
      <c r="K66" s="311"/>
      <c r="L66" s="311"/>
      <c r="M66" s="311"/>
      <c r="N66" s="36" t="s">
        <v>39</v>
      </c>
      <c r="O66" s="3" t="s">
        <v>40</v>
      </c>
      <c r="P66" s="310" t="s">
        <v>41</v>
      </c>
      <c r="Q66" s="310"/>
      <c r="R66" s="311"/>
      <c r="S66" s="311"/>
      <c r="T66" s="311"/>
      <c r="U66" s="311"/>
      <c r="V66" s="311"/>
      <c r="W66" s="311"/>
      <c r="X66" s="36" t="s">
        <v>39</v>
      </c>
      <c r="Y66" s="3" t="s">
        <v>40</v>
      </c>
      <c r="Z66" s="310" t="s">
        <v>41</v>
      </c>
      <c r="AA66" s="310"/>
      <c r="AB66" s="311"/>
      <c r="AC66" s="311"/>
      <c r="AD66" s="311"/>
      <c r="AE66" s="311"/>
      <c r="AF66" s="311"/>
      <c r="AG66" s="311"/>
      <c r="AH66" s="36"/>
      <c r="AI66" s="3"/>
      <c r="AJ66" s="3"/>
      <c r="AK66" s="3"/>
      <c r="AL66" s="3"/>
      <c r="AM66" s="3"/>
      <c r="AN66" s="3"/>
      <c r="AO66" s="3"/>
      <c r="AP66" s="3"/>
      <c r="AQ66" s="231"/>
      <c r="AR66" s="3"/>
      <c r="AS66" s="3"/>
      <c r="AT66" s="3"/>
      <c r="AU66" s="3"/>
      <c r="AV66" s="3"/>
      <c r="AW66" s="3"/>
      <c r="AX66" s="3"/>
      <c r="AY66" s="3"/>
      <c r="AZ66" s="3"/>
      <c r="BA66" s="37"/>
      <c r="BB66" s="37"/>
      <c r="BC66" s="15"/>
    </row>
    <row r="67" spans="1:55" s="76" customFormat="1">
      <c r="A67" s="2" t="s">
        <v>8</v>
      </c>
      <c r="B67" s="74" t="s">
        <v>5</v>
      </c>
      <c r="C67" s="6"/>
      <c r="D67" s="59">
        <f t="shared" ref="D67:L67" si="76">D8</f>
        <v>-106</v>
      </c>
      <c r="E67" s="26">
        <f t="shared" si="76"/>
        <v>-88</v>
      </c>
      <c r="F67" s="26">
        <f t="shared" si="76"/>
        <v>-114</v>
      </c>
      <c r="G67" s="26">
        <f t="shared" si="76"/>
        <v>-113.5</v>
      </c>
      <c r="H67" s="26">
        <f t="shared" si="76"/>
        <v>-113</v>
      </c>
      <c r="I67" s="26">
        <f t="shared" si="76"/>
        <v>-112.5</v>
      </c>
      <c r="J67" s="26">
        <f t="shared" si="76"/>
        <v>-112</v>
      </c>
      <c r="K67" s="26">
        <f t="shared" ref="K67" si="77">K8</f>
        <v>-111.5</v>
      </c>
      <c r="L67" s="26">
        <f t="shared" si="76"/>
        <v>-111</v>
      </c>
      <c r="M67" s="26">
        <f t="shared" ref="M67" si="78">M8</f>
        <v>-110.5</v>
      </c>
      <c r="N67" s="59"/>
      <c r="O67" s="26"/>
      <c r="P67" s="26"/>
      <c r="Q67" s="26"/>
      <c r="R67" s="26"/>
      <c r="S67" s="26"/>
      <c r="T67" s="26"/>
      <c r="U67" s="26"/>
      <c r="V67" s="26"/>
      <c r="W67" s="26"/>
      <c r="X67" s="59"/>
      <c r="Y67" s="26"/>
      <c r="Z67" s="26"/>
      <c r="AA67" s="26"/>
      <c r="AB67" s="26"/>
      <c r="AC67" s="26"/>
      <c r="AD67" s="26"/>
      <c r="AE67" s="26"/>
      <c r="AF67" s="26"/>
      <c r="AG67" s="26"/>
      <c r="AH67" s="106"/>
      <c r="AI67" s="6"/>
      <c r="AJ67" s="6"/>
      <c r="AK67" s="6"/>
      <c r="AL67" s="6"/>
      <c r="AM67" s="6"/>
      <c r="AN67" s="6"/>
      <c r="AO67" s="6"/>
      <c r="AP67" s="6"/>
      <c r="AQ67" s="232"/>
      <c r="AR67" s="6"/>
      <c r="AS67" s="6"/>
      <c r="AT67" s="6"/>
      <c r="AU67" s="6"/>
      <c r="AV67" s="6"/>
      <c r="AW67" s="6"/>
      <c r="AX67" s="6"/>
      <c r="AY67" s="6"/>
      <c r="AZ67" s="6"/>
      <c r="BA67" s="271"/>
      <c r="BB67" s="74"/>
      <c r="BC67" s="25"/>
    </row>
    <row r="68" spans="1:55" s="76" customFormat="1">
      <c r="A68" s="2" t="s">
        <v>6</v>
      </c>
      <c r="B68" s="74" t="s">
        <v>7</v>
      </c>
      <c r="C68" s="6"/>
      <c r="D68" s="59"/>
      <c r="E68" s="26"/>
      <c r="F68" s="26"/>
      <c r="G68" s="26"/>
      <c r="H68" s="26"/>
      <c r="I68" s="26"/>
      <c r="J68" s="26"/>
      <c r="K68" s="26"/>
      <c r="L68" s="26"/>
      <c r="M68" s="26"/>
      <c r="N68" s="59">
        <f t="shared" ref="N68:AF68" si="79">N9</f>
        <v>6</v>
      </c>
      <c r="O68" s="26">
        <f t="shared" si="79"/>
        <v>6</v>
      </c>
      <c r="P68" s="26">
        <f t="shared" si="79"/>
        <v>3</v>
      </c>
      <c r="Q68" s="26">
        <f t="shared" si="79"/>
        <v>3</v>
      </c>
      <c r="R68" s="26">
        <f t="shared" si="79"/>
        <v>3</v>
      </c>
      <c r="S68" s="26">
        <f t="shared" si="79"/>
        <v>3</v>
      </c>
      <c r="T68" s="26">
        <f t="shared" si="79"/>
        <v>3</v>
      </c>
      <c r="U68" s="26">
        <f t="shared" ref="U68" si="80">U9</f>
        <v>3</v>
      </c>
      <c r="V68" s="26">
        <f t="shared" si="79"/>
        <v>3</v>
      </c>
      <c r="W68" s="26">
        <f t="shared" ref="W68" si="81">W9</f>
        <v>3</v>
      </c>
      <c r="X68" s="59">
        <f t="shared" si="79"/>
        <v>1</v>
      </c>
      <c r="Y68" s="26">
        <f t="shared" si="79"/>
        <v>1</v>
      </c>
      <c r="Z68" s="26">
        <f t="shared" si="79"/>
        <v>0</v>
      </c>
      <c r="AA68" s="26">
        <f t="shared" si="79"/>
        <v>0</v>
      </c>
      <c r="AB68" s="26">
        <f t="shared" si="79"/>
        <v>0</v>
      </c>
      <c r="AC68" s="26">
        <f t="shared" si="79"/>
        <v>0</v>
      </c>
      <c r="AD68" s="26">
        <f t="shared" si="79"/>
        <v>0</v>
      </c>
      <c r="AE68" s="26">
        <f t="shared" ref="AE68" si="82">AE9</f>
        <v>0</v>
      </c>
      <c r="AF68" s="26">
        <f t="shared" si="79"/>
        <v>0</v>
      </c>
      <c r="AG68" s="26">
        <f t="shared" ref="AG68" si="83">AG9</f>
        <v>0</v>
      </c>
      <c r="AH68" s="59"/>
      <c r="AI68" s="26"/>
      <c r="AJ68" s="26"/>
      <c r="AK68" s="26"/>
      <c r="AL68" s="26"/>
      <c r="AM68" s="26"/>
      <c r="AN68" s="26"/>
      <c r="AO68" s="26"/>
      <c r="AP68" s="26"/>
      <c r="AQ68" s="26"/>
      <c r="AR68" s="6"/>
      <c r="AS68" s="6"/>
      <c r="AT68" s="6"/>
      <c r="AU68" s="6"/>
      <c r="AV68" s="6"/>
      <c r="AW68" s="6"/>
      <c r="AX68" s="6"/>
      <c r="AY68" s="6"/>
      <c r="AZ68" s="6"/>
      <c r="BA68" s="271"/>
      <c r="BB68" s="74"/>
      <c r="BC68" s="25"/>
    </row>
    <row r="69" spans="1:55" s="76" customFormat="1">
      <c r="A69" s="2" t="s">
        <v>20</v>
      </c>
      <c r="B69" s="74" t="s">
        <v>7</v>
      </c>
      <c r="C69" s="6"/>
      <c r="D69" s="210">
        <v>-1.5</v>
      </c>
      <c r="E69" s="211">
        <v>0</v>
      </c>
      <c r="F69" s="211">
        <v>0</v>
      </c>
      <c r="G69" s="211">
        <v>0</v>
      </c>
      <c r="H69" s="211">
        <v>0</v>
      </c>
      <c r="I69" s="211">
        <v>0</v>
      </c>
      <c r="J69" s="211">
        <v>0</v>
      </c>
      <c r="K69" s="211">
        <v>0</v>
      </c>
      <c r="L69" s="211">
        <v>0</v>
      </c>
      <c r="M69" s="211">
        <v>0</v>
      </c>
      <c r="N69" s="210">
        <v>0</v>
      </c>
      <c r="O69" s="211">
        <v>0</v>
      </c>
      <c r="P69" s="211">
        <v>0</v>
      </c>
      <c r="Q69" s="211">
        <v>0</v>
      </c>
      <c r="R69" s="211">
        <v>0</v>
      </c>
      <c r="S69" s="211">
        <v>0</v>
      </c>
      <c r="T69" s="211">
        <v>0</v>
      </c>
      <c r="U69" s="211">
        <v>0</v>
      </c>
      <c r="V69" s="211">
        <v>0</v>
      </c>
      <c r="W69" s="211">
        <v>0</v>
      </c>
      <c r="X69" s="173">
        <v>0.4</v>
      </c>
      <c r="Y69" s="211">
        <v>0.4</v>
      </c>
      <c r="Z69" s="211">
        <v>0</v>
      </c>
      <c r="AA69" s="211">
        <v>0</v>
      </c>
      <c r="AB69" s="211">
        <v>0</v>
      </c>
      <c r="AC69" s="211">
        <v>0</v>
      </c>
      <c r="AD69" s="211">
        <v>0</v>
      </c>
      <c r="AE69" s="211">
        <v>0</v>
      </c>
      <c r="AF69" s="211">
        <v>0</v>
      </c>
      <c r="AG69" s="211">
        <v>0</v>
      </c>
      <c r="AH69" s="59"/>
      <c r="AI69" s="26"/>
      <c r="AJ69" s="26"/>
      <c r="AK69" s="26"/>
      <c r="AL69" s="26"/>
      <c r="AM69" s="26"/>
      <c r="AN69" s="26"/>
      <c r="AO69" s="26"/>
      <c r="AP69" s="26"/>
      <c r="AQ69" s="26"/>
      <c r="AR69" s="6"/>
      <c r="AS69" s="6"/>
      <c r="AT69" s="6"/>
      <c r="AU69" s="6"/>
      <c r="AV69" s="6"/>
      <c r="AW69" s="6"/>
      <c r="AX69" s="6"/>
      <c r="AY69" s="6"/>
      <c r="AZ69" s="6"/>
      <c r="BA69" s="271"/>
      <c r="BB69" s="74"/>
      <c r="BC69" s="25" t="s">
        <v>17</v>
      </c>
    </row>
    <row r="70" spans="1:55" s="76" customFormat="1" ht="13">
      <c r="A70" s="2" t="s">
        <v>19</v>
      </c>
      <c r="B70" s="74" t="s">
        <v>7</v>
      </c>
      <c r="C70" s="6"/>
      <c r="D70" s="140">
        <f t="shared" ref="D70:J70" si="84">D67+D69</f>
        <v>-107.5</v>
      </c>
      <c r="E70" s="9">
        <f t="shared" si="84"/>
        <v>-88</v>
      </c>
      <c r="F70" s="9">
        <f t="shared" si="84"/>
        <v>-114</v>
      </c>
      <c r="G70" s="9">
        <f t="shared" si="84"/>
        <v>-113.5</v>
      </c>
      <c r="H70" s="9">
        <f t="shared" si="84"/>
        <v>-113</v>
      </c>
      <c r="I70" s="9">
        <f t="shared" si="84"/>
        <v>-112.5</v>
      </c>
      <c r="J70" s="9">
        <f t="shared" si="84"/>
        <v>-112</v>
      </c>
      <c r="K70" s="9">
        <f t="shared" ref="K70" si="85">K67+K69</f>
        <v>-111.5</v>
      </c>
      <c r="L70" s="9">
        <f>L67+L69</f>
        <v>-111</v>
      </c>
      <c r="M70" s="9">
        <f>M67+M69</f>
        <v>-110.5</v>
      </c>
      <c r="N70" s="140">
        <f t="shared" ref="N70:AF70" si="86">N68+N69</f>
        <v>6</v>
      </c>
      <c r="O70" s="9">
        <f t="shared" si="86"/>
        <v>6</v>
      </c>
      <c r="P70" s="9">
        <f t="shared" si="86"/>
        <v>3</v>
      </c>
      <c r="Q70" s="9">
        <f t="shared" si="86"/>
        <v>3</v>
      </c>
      <c r="R70" s="9">
        <f t="shared" si="86"/>
        <v>3</v>
      </c>
      <c r="S70" s="9">
        <f t="shared" si="86"/>
        <v>3</v>
      </c>
      <c r="T70" s="9">
        <f t="shared" si="86"/>
        <v>3</v>
      </c>
      <c r="U70" s="9">
        <f t="shared" ref="U70" si="87">U68+U69</f>
        <v>3</v>
      </c>
      <c r="V70" s="9">
        <f t="shared" si="86"/>
        <v>3</v>
      </c>
      <c r="W70" s="9">
        <f t="shared" ref="W70" si="88">W68+W69</f>
        <v>3</v>
      </c>
      <c r="X70" s="140">
        <f t="shared" si="86"/>
        <v>1.4</v>
      </c>
      <c r="Y70" s="9">
        <f t="shared" si="86"/>
        <v>1.4</v>
      </c>
      <c r="Z70" s="9">
        <f t="shared" si="86"/>
        <v>0</v>
      </c>
      <c r="AA70" s="9">
        <f t="shared" si="86"/>
        <v>0</v>
      </c>
      <c r="AB70" s="9">
        <f t="shared" si="86"/>
        <v>0</v>
      </c>
      <c r="AC70" s="9">
        <f t="shared" si="86"/>
        <v>0</v>
      </c>
      <c r="AD70" s="9">
        <f t="shared" si="86"/>
        <v>0</v>
      </c>
      <c r="AE70" s="9">
        <f t="shared" ref="AE70" si="89">AE68+AE69</f>
        <v>0</v>
      </c>
      <c r="AF70" s="9">
        <f t="shared" si="86"/>
        <v>0</v>
      </c>
      <c r="AG70" s="9">
        <f t="shared" ref="AG70" si="90">AG68+AG69</f>
        <v>0</v>
      </c>
      <c r="AH70" s="59"/>
      <c r="AI70" s="26"/>
      <c r="AJ70" s="26"/>
      <c r="AK70" s="26"/>
      <c r="AL70" s="26"/>
      <c r="AM70" s="26"/>
      <c r="AN70" s="26"/>
      <c r="AO70" s="26"/>
      <c r="AP70" s="26"/>
      <c r="AQ70" s="26"/>
      <c r="AR70" s="6"/>
      <c r="AS70" s="6"/>
      <c r="AT70" s="6"/>
      <c r="AU70" s="6"/>
      <c r="AV70" s="6"/>
      <c r="AW70" s="6"/>
      <c r="AX70" s="6"/>
      <c r="AY70" s="6"/>
      <c r="AZ70" s="6"/>
      <c r="BA70" s="271"/>
      <c r="BB70" s="74"/>
      <c r="BC70" s="25" t="s">
        <v>32</v>
      </c>
    </row>
    <row r="71" spans="1:55" s="76" customFormat="1">
      <c r="A71" s="2"/>
      <c r="B71" s="74"/>
      <c r="C71" s="6"/>
      <c r="D71" s="106"/>
      <c r="E71" s="6"/>
      <c r="F71" s="6"/>
      <c r="G71" s="6"/>
      <c r="H71" s="6"/>
      <c r="I71" s="6"/>
      <c r="J71" s="6"/>
      <c r="K71" s="232"/>
      <c r="L71" s="6"/>
      <c r="M71" s="232"/>
      <c r="N71" s="59"/>
      <c r="O71" s="26"/>
      <c r="P71" s="26"/>
      <c r="Q71" s="26"/>
      <c r="R71" s="26"/>
      <c r="S71" s="26"/>
      <c r="T71" s="26"/>
      <c r="U71" s="26"/>
      <c r="V71" s="26"/>
      <c r="W71" s="26"/>
      <c r="X71" s="59"/>
      <c r="Y71" s="26"/>
      <c r="Z71" s="26"/>
      <c r="AA71" s="26"/>
      <c r="AB71" s="26"/>
      <c r="AC71" s="26"/>
      <c r="AD71" s="26"/>
      <c r="AE71" s="26"/>
      <c r="AF71" s="6"/>
      <c r="AG71" s="232"/>
      <c r="AH71" s="106"/>
      <c r="AI71" s="6"/>
      <c r="AJ71" s="6"/>
      <c r="AK71" s="6"/>
      <c r="AL71" s="6"/>
      <c r="AM71" s="6"/>
      <c r="AN71" s="6"/>
      <c r="AO71" s="6"/>
      <c r="AP71" s="6"/>
      <c r="AQ71" s="232"/>
      <c r="AR71" s="6"/>
      <c r="AS71" s="6"/>
      <c r="AT71" s="6"/>
      <c r="AU71" s="6"/>
      <c r="AV71" s="6"/>
      <c r="AW71" s="6"/>
      <c r="AX71" s="6"/>
      <c r="AY71" s="6"/>
      <c r="AZ71" s="6"/>
      <c r="BA71" s="271"/>
      <c r="BB71" s="74"/>
      <c r="BC71" s="25"/>
    </row>
    <row r="72" spans="1:55" s="76" customFormat="1" ht="13">
      <c r="A72" s="139" t="s">
        <v>16</v>
      </c>
      <c r="B72" s="74"/>
      <c r="C72" s="6"/>
      <c r="D72" s="106"/>
      <c r="E72" s="6"/>
      <c r="F72" s="6"/>
      <c r="G72" s="6"/>
      <c r="H72" s="6"/>
      <c r="I72" s="6"/>
      <c r="J72" s="6"/>
      <c r="K72" s="232"/>
      <c r="L72" s="6"/>
      <c r="M72" s="232"/>
      <c r="N72" s="59"/>
      <c r="O72" s="26"/>
      <c r="P72" s="26"/>
      <c r="Q72" s="26"/>
      <c r="R72" s="26"/>
      <c r="S72" s="26"/>
      <c r="T72" s="26"/>
      <c r="U72" s="26"/>
      <c r="V72" s="26"/>
      <c r="W72" s="26"/>
      <c r="X72" s="59"/>
      <c r="Y72" s="26"/>
      <c r="Z72" s="26"/>
      <c r="AA72" s="26"/>
      <c r="AB72" s="26"/>
      <c r="AC72" s="26"/>
      <c r="AD72" s="26"/>
      <c r="AE72" s="26"/>
      <c r="AF72" s="6"/>
      <c r="AG72" s="232"/>
      <c r="AH72" s="106"/>
      <c r="AI72" s="6"/>
      <c r="AJ72" s="6"/>
      <c r="AK72" s="6"/>
      <c r="AL72" s="6"/>
      <c r="AM72" s="6"/>
      <c r="AN72" s="6"/>
      <c r="AO72" s="6"/>
      <c r="AP72" s="6"/>
      <c r="AQ72" s="232"/>
      <c r="AR72" s="6"/>
      <c r="AS72" s="6"/>
      <c r="AT72" s="6"/>
      <c r="AU72" s="6"/>
      <c r="AV72" s="6"/>
      <c r="AW72" s="6"/>
      <c r="AX72" s="6"/>
      <c r="AY72" s="6"/>
      <c r="AZ72" s="6"/>
      <c r="BA72" s="271"/>
      <c r="BB72" s="74"/>
      <c r="BC72" s="25"/>
    </row>
    <row r="73" spans="1:55" s="76" customFormat="1">
      <c r="A73" s="2" t="s">
        <v>9</v>
      </c>
      <c r="B73" s="74" t="s">
        <v>18</v>
      </c>
      <c r="C73" s="6"/>
      <c r="D73" s="124">
        <f>(10^12)*(10^-3)*10^(D70/10)</f>
        <v>1.778279410038916E-2</v>
      </c>
      <c r="E73" s="125">
        <f t="shared" ref="E73:J73" si="91">(10^12)*(10^-3)*10^(E70/10)</f>
        <v>1.584893192461106</v>
      </c>
      <c r="F73" s="125">
        <f t="shared" si="91"/>
        <v>3.9810717055349535E-3</v>
      </c>
      <c r="G73" s="125">
        <f t="shared" si="91"/>
        <v>4.4668359215096235E-3</v>
      </c>
      <c r="H73" s="125">
        <f t="shared" si="91"/>
        <v>5.0118723362726943E-3</v>
      </c>
      <c r="I73" s="125">
        <f>(10^12)*(10^-3)*10^(I70/10)</f>
        <v>5.6234132519034762E-3</v>
      </c>
      <c r="J73" s="125">
        <f t="shared" si="91"/>
        <v>6.3095734448019346E-3</v>
      </c>
      <c r="K73" s="125">
        <f t="shared" ref="K73" si="92">(10^12)*(10^-3)*10^(K70/10)</f>
        <v>7.0794578438413535E-3</v>
      </c>
      <c r="L73" s="125">
        <f>(10^12)*(10^-3)*10^(L70/10)</f>
        <v>7.9432823472428103E-3</v>
      </c>
      <c r="M73" s="125">
        <f>(10^12)*(10^-3)*10^(M70/10)</f>
        <v>8.9125093813374155E-3</v>
      </c>
      <c r="N73" s="124">
        <f t="shared" ref="N73:W73" si="93">(10^12)*(10^-3)*10^((D70+N70)/10)</f>
        <v>7.0794578438413608E-2</v>
      </c>
      <c r="O73" s="125">
        <f t="shared" si="93"/>
        <v>6.3095734448019334</v>
      </c>
      <c r="P73" s="125">
        <f t="shared" si="93"/>
        <v>7.9432823472428103E-3</v>
      </c>
      <c r="Q73" s="125">
        <f t="shared" si="93"/>
        <v>8.9125093813374155E-3</v>
      </c>
      <c r="R73" s="125">
        <f t="shared" si="93"/>
        <v>0.01</v>
      </c>
      <c r="S73" s="125">
        <f t="shared" si="93"/>
        <v>1.1220184543019613E-2</v>
      </c>
      <c r="T73" s="125">
        <f t="shared" si="93"/>
        <v>1.258925411794164E-2</v>
      </c>
      <c r="U73" s="125">
        <f t="shared" si="93"/>
        <v>1.41253754462275E-2</v>
      </c>
      <c r="V73" s="125">
        <f t="shared" si="93"/>
        <v>1.5848931924611082E-2</v>
      </c>
      <c r="W73" s="125">
        <f t="shared" si="93"/>
        <v>1.778279410038916E-2</v>
      </c>
      <c r="X73" s="124">
        <f t="shared" ref="X73:AG73" si="94">(10^12)*(10^-3)*10^((D70+X70)/10)</f>
        <v>2.4547089156850263E-2</v>
      </c>
      <c r="Y73" s="125">
        <f t="shared" si="94"/>
        <v>2.1877616239495468</v>
      </c>
      <c r="Z73" s="125">
        <f t="shared" si="94"/>
        <v>3.9810717055349535E-3</v>
      </c>
      <c r="AA73" s="125">
        <f t="shared" si="94"/>
        <v>4.4668359215096235E-3</v>
      </c>
      <c r="AB73" s="125">
        <f t="shared" si="94"/>
        <v>5.0118723362726943E-3</v>
      </c>
      <c r="AC73" s="125">
        <f t="shared" si="94"/>
        <v>5.6234132519034762E-3</v>
      </c>
      <c r="AD73" s="125">
        <f t="shared" si="94"/>
        <v>6.3095734448019346E-3</v>
      </c>
      <c r="AE73" s="125">
        <f t="shared" si="94"/>
        <v>7.0794578438413535E-3</v>
      </c>
      <c r="AF73" s="125">
        <f t="shared" si="94"/>
        <v>7.9432823472428103E-3</v>
      </c>
      <c r="AG73" s="125">
        <f t="shared" si="94"/>
        <v>8.9125093813374155E-3</v>
      </c>
      <c r="AH73" s="124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6"/>
      <c r="BB73" s="126"/>
      <c r="BC73" s="25"/>
    </row>
    <row r="74" spans="1:55" s="76" customFormat="1" ht="13">
      <c r="A74" s="23" t="s">
        <v>11</v>
      </c>
      <c r="B74" s="74" t="s">
        <v>7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232" t="s">
        <v>10</v>
      </c>
      <c r="L74" s="6" t="s">
        <v>10</v>
      </c>
      <c r="M74" s="232" t="s">
        <v>10</v>
      </c>
      <c r="N74" s="140">
        <f t="shared" ref="N74:T74" si="95">10*LOG(N73/(D73+X73))</f>
        <v>2.233529292771494</v>
      </c>
      <c r="O74" s="9">
        <f t="shared" si="95"/>
        <v>2.2335292927715096</v>
      </c>
      <c r="P74" s="9">
        <f t="shared" si="95"/>
        <v>-1.0299956639793776E-2</v>
      </c>
      <c r="Q74" s="9">
        <f t="shared" si="95"/>
        <v>-1.0299956639823742E-2</v>
      </c>
      <c r="R74" s="9">
        <f t="shared" si="95"/>
        <v>-1.0299956639787011E-2</v>
      </c>
      <c r="S74" s="9">
        <f t="shared" si="95"/>
        <v>-1.0299956639808761E-2</v>
      </c>
      <c r="T74" s="9">
        <f t="shared" si="95"/>
        <v>-1.0299956639824226E-2</v>
      </c>
      <c r="U74" s="9">
        <f>10*LOG(U73/(K73+AF73))</f>
        <v>-0.26749156458187628</v>
      </c>
      <c r="V74" s="9">
        <f>10*LOG(V73/(L73+AF73))</f>
        <v>-1.0299956639823742E-2</v>
      </c>
      <c r="W74" s="9">
        <f>10*LOG(W73/(M73+AG73))</f>
        <v>-1.0299956639809245E-2</v>
      </c>
      <c r="X74" s="140">
        <f t="shared" ref="X74:AG74" si="96">10*LOG(X73/(D73+N73))</f>
        <v>-5.5732279370869486</v>
      </c>
      <c r="Y74" s="9">
        <f t="shared" si="96"/>
        <v>-5.573227937086962</v>
      </c>
      <c r="Z74" s="9">
        <f t="shared" si="96"/>
        <v>-4.7643486243648656</v>
      </c>
      <c r="AA74" s="9">
        <f t="shared" si="96"/>
        <v>-4.7643486243648452</v>
      </c>
      <c r="AB74" s="9">
        <f t="shared" si="96"/>
        <v>-4.7643486243648701</v>
      </c>
      <c r="AC74" s="9">
        <f t="shared" si="96"/>
        <v>-4.764348624364855</v>
      </c>
      <c r="AD74" s="9">
        <f t="shared" si="96"/>
        <v>-4.7643486243648443</v>
      </c>
      <c r="AE74" s="9">
        <f t="shared" si="96"/>
        <v>-4.764348624364855</v>
      </c>
      <c r="AF74" s="9">
        <f t="shared" si="96"/>
        <v>-4.7643486243648452</v>
      </c>
      <c r="AG74" s="9">
        <f t="shared" si="96"/>
        <v>-4.764348624364855</v>
      </c>
      <c r="AH74" s="140"/>
      <c r="AI74" s="9"/>
      <c r="AJ74" s="9"/>
      <c r="AK74" s="9"/>
      <c r="AL74" s="9"/>
      <c r="AM74" s="9"/>
      <c r="AN74" s="9"/>
      <c r="AO74" s="9"/>
      <c r="AP74" s="9"/>
      <c r="AQ74" s="9"/>
      <c r="AR74" s="26"/>
      <c r="AS74" s="26"/>
      <c r="AT74" s="26"/>
      <c r="AU74" s="26"/>
      <c r="AV74" s="26"/>
      <c r="AW74" s="26"/>
      <c r="AX74" s="26"/>
      <c r="AY74" s="26"/>
      <c r="AZ74" s="26"/>
      <c r="BA74" s="45"/>
      <c r="BB74" s="45"/>
      <c r="BC74" s="25" t="str">
        <f>BC17</f>
        <v>For Es/Iot range check</v>
      </c>
    </row>
    <row r="75" spans="1:55" s="76" customFormat="1" ht="13">
      <c r="A75" s="268" t="s">
        <v>131</v>
      </c>
      <c r="B75" s="74" t="s">
        <v>5</v>
      </c>
      <c r="C75" s="6"/>
      <c r="D75" s="106" t="s">
        <v>10</v>
      </c>
      <c r="E75" s="6" t="s">
        <v>10</v>
      </c>
      <c r="F75" s="6" t="s">
        <v>10</v>
      </c>
      <c r="G75" s="6" t="s">
        <v>10</v>
      </c>
      <c r="H75" s="6" t="s">
        <v>10</v>
      </c>
      <c r="I75" s="6" t="s">
        <v>10</v>
      </c>
      <c r="J75" s="6" t="s">
        <v>10</v>
      </c>
      <c r="K75" s="232" t="s">
        <v>10</v>
      </c>
      <c r="L75" s="6" t="s">
        <v>10</v>
      </c>
      <c r="M75" s="232" t="s">
        <v>10</v>
      </c>
      <c r="N75" s="140">
        <f t="shared" ref="N75:W75" si="97">D70+N70</f>
        <v>-101.5</v>
      </c>
      <c r="O75" s="9">
        <f t="shared" si="97"/>
        <v>-82</v>
      </c>
      <c r="P75" s="9">
        <f t="shared" si="97"/>
        <v>-111</v>
      </c>
      <c r="Q75" s="9">
        <f t="shared" si="97"/>
        <v>-110.5</v>
      </c>
      <c r="R75" s="9">
        <f t="shared" si="97"/>
        <v>-110</v>
      </c>
      <c r="S75" s="9">
        <f t="shared" si="97"/>
        <v>-109.5</v>
      </c>
      <c r="T75" s="9">
        <f t="shared" si="97"/>
        <v>-109</v>
      </c>
      <c r="U75" s="9">
        <f t="shared" si="97"/>
        <v>-108.5</v>
      </c>
      <c r="V75" s="9">
        <f t="shared" si="97"/>
        <v>-108</v>
      </c>
      <c r="W75" s="9">
        <f t="shared" si="97"/>
        <v>-107.5</v>
      </c>
      <c r="X75" s="140">
        <f t="shared" ref="X75:AG75" si="98">D70+X70</f>
        <v>-106.1</v>
      </c>
      <c r="Y75" s="9">
        <f t="shared" si="98"/>
        <v>-86.6</v>
      </c>
      <c r="Z75" s="9">
        <f t="shared" si="98"/>
        <v>-114</v>
      </c>
      <c r="AA75" s="9">
        <f t="shared" si="98"/>
        <v>-113.5</v>
      </c>
      <c r="AB75" s="9">
        <f t="shared" si="98"/>
        <v>-113</v>
      </c>
      <c r="AC75" s="9">
        <f t="shared" si="98"/>
        <v>-112.5</v>
      </c>
      <c r="AD75" s="9">
        <f t="shared" si="98"/>
        <v>-112</v>
      </c>
      <c r="AE75" s="9">
        <f t="shared" si="98"/>
        <v>-111.5</v>
      </c>
      <c r="AF75" s="9">
        <f t="shared" si="98"/>
        <v>-111</v>
      </c>
      <c r="AG75" s="9">
        <f t="shared" si="98"/>
        <v>-110.5</v>
      </c>
      <c r="AH75" s="142"/>
      <c r="AI75" s="143"/>
      <c r="AJ75" s="143"/>
      <c r="AK75" s="143"/>
      <c r="AL75" s="143"/>
      <c r="AM75" s="143"/>
      <c r="AN75" s="143"/>
      <c r="AO75" s="143"/>
      <c r="AP75" s="143"/>
      <c r="AQ75" s="143"/>
      <c r="AR75" s="6"/>
      <c r="AS75" s="6"/>
      <c r="AT75" s="6"/>
      <c r="AU75" s="6"/>
      <c r="AV75" s="6"/>
      <c r="AW75" s="6"/>
      <c r="AX75" s="6"/>
      <c r="AY75" s="6"/>
      <c r="AZ75" s="6"/>
      <c r="BA75" s="271"/>
      <c r="BB75" s="74"/>
      <c r="BC75" s="25" t="str">
        <f>BC18</f>
        <v>For CSI-RSRP level range check</v>
      </c>
    </row>
    <row r="76" spans="1:55" s="76" customFormat="1" ht="13.5" thickBot="1">
      <c r="A76" s="110" t="s">
        <v>43</v>
      </c>
      <c r="B76" s="147" t="s">
        <v>45</v>
      </c>
      <c r="C76" s="138"/>
      <c r="D76" s="144">
        <f t="shared" ref="D76:J76" si="99">10*LOG((D73+N73+X73)*10^-9)+10*LOG((9*10^6)/(15*10^3))</f>
        <v>-71.682922239945981</v>
      </c>
      <c r="E76" s="145">
        <f t="shared" si="99"/>
        <v>-52.182922239945981</v>
      </c>
      <c r="F76" s="145">
        <f t="shared" si="99"/>
        <v>-80.203034507714634</v>
      </c>
      <c r="G76" s="145">
        <f t="shared" si="99"/>
        <v>-79.703034507714619</v>
      </c>
      <c r="H76" s="145">
        <f t="shared" si="99"/>
        <v>-79.203034507714619</v>
      </c>
      <c r="I76" s="145">
        <f t="shared" si="99"/>
        <v>-78.703034507714619</v>
      </c>
      <c r="J76" s="145">
        <f t="shared" si="99"/>
        <v>-78.203034507714619</v>
      </c>
      <c r="K76" s="145">
        <f>10*LOG((K73+V73+AF73)*10^-9)+10*LOG((9*10^6)/(15*10^3))</f>
        <v>-77.322885966178134</v>
      </c>
      <c r="L76" s="145">
        <f>10*LOG((L73+V73+AF73)*10^-9)+10*LOG((9*10^6)/(15*10^3))</f>
        <v>-77.203034507714619</v>
      </c>
      <c r="M76" s="145">
        <f>10*LOG((M73+W73+AG73)*10^-9)+10*LOG((9*10^6)/(15*10^3))</f>
        <v>-76.703034507714634</v>
      </c>
      <c r="N76" s="67" t="s">
        <v>10</v>
      </c>
      <c r="O76" s="138" t="s">
        <v>10</v>
      </c>
      <c r="P76" s="138" t="s">
        <v>10</v>
      </c>
      <c r="Q76" s="138" t="s">
        <v>10</v>
      </c>
      <c r="R76" s="138" t="s">
        <v>10</v>
      </c>
      <c r="S76" s="138" t="s">
        <v>10</v>
      </c>
      <c r="T76" s="138" t="s">
        <v>10</v>
      </c>
      <c r="U76" s="138" t="s">
        <v>10</v>
      </c>
      <c r="V76" s="28" t="s">
        <v>10</v>
      </c>
      <c r="W76" s="28" t="s">
        <v>10</v>
      </c>
      <c r="X76" s="67" t="s">
        <v>10</v>
      </c>
      <c r="Y76" s="138" t="s">
        <v>10</v>
      </c>
      <c r="Z76" s="138" t="s">
        <v>10</v>
      </c>
      <c r="AA76" s="138" t="s">
        <v>10</v>
      </c>
      <c r="AB76" s="138" t="s">
        <v>10</v>
      </c>
      <c r="AC76" s="138" t="s">
        <v>10</v>
      </c>
      <c r="AD76" s="138" t="s">
        <v>10</v>
      </c>
      <c r="AE76" s="138" t="s">
        <v>10</v>
      </c>
      <c r="AF76" s="28" t="s">
        <v>10</v>
      </c>
      <c r="AG76" s="28" t="s">
        <v>10</v>
      </c>
      <c r="AH76" s="144"/>
      <c r="AI76" s="145"/>
      <c r="AJ76" s="145"/>
      <c r="AK76" s="145"/>
      <c r="AL76" s="145"/>
      <c r="AM76" s="145"/>
      <c r="AN76" s="145"/>
      <c r="AO76" s="145"/>
      <c r="AP76" s="145"/>
      <c r="AQ76" s="145"/>
      <c r="AR76" s="138"/>
      <c r="AS76" s="138"/>
      <c r="AT76" s="138"/>
      <c r="AU76" s="138"/>
      <c r="AV76" s="138"/>
      <c r="AW76" s="138"/>
      <c r="AX76" s="138"/>
      <c r="AY76" s="138"/>
      <c r="AZ76" s="138"/>
      <c r="BA76" s="147"/>
      <c r="BB76" s="147"/>
      <c r="BC76" s="18" t="str">
        <f>BC19</f>
        <v>For Io level range check</v>
      </c>
    </row>
    <row r="77" spans="1:55" s="76" customFormat="1" ht="13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103"/>
    </row>
    <row r="78" spans="1:55" s="76" customFormat="1" ht="13" thickBot="1">
      <c r="BC78" s="103"/>
    </row>
    <row r="79" spans="1:55" s="76" customFormat="1" ht="13">
      <c r="A79" s="1" t="s">
        <v>27</v>
      </c>
      <c r="B79" s="79"/>
      <c r="C79" s="80"/>
      <c r="D79" s="312" t="s">
        <v>0</v>
      </c>
      <c r="E79" s="313"/>
      <c r="F79" s="313"/>
      <c r="G79" s="313"/>
      <c r="H79" s="313"/>
      <c r="I79" s="313"/>
      <c r="J79" s="313"/>
      <c r="K79" s="313"/>
      <c r="L79" s="313"/>
      <c r="M79" s="313"/>
      <c r="N79" s="312" t="s">
        <v>1</v>
      </c>
      <c r="O79" s="313"/>
      <c r="P79" s="313"/>
      <c r="Q79" s="313"/>
      <c r="R79" s="313"/>
      <c r="S79" s="313"/>
      <c r="T79" s="313"/>
      <c r="U79" s="313"/>
      <c r="V79" s="313"/>
      <c r="W79" s="313"/>
      <c r="X79" s="312" t="s">
        <v>2</v>
      </c>
      <c r="Y79" s="313"/>
      <c r="Z79" s="313"/>
      <c r="AA79" s="313"/>
      <c r="AB79" s="313"/>
      <c r="AC79" s="313"/>
      <c r="AD79" s="313"/>
      <c r="AE79" s="313"/>
      <c r="AF79" s="313"/>
      <c r="AG79" s="314"/>
      <c r="AH79" s="318" t="s">
        <v>51</v>
      </c>
      <c r="AI79" s="313"/>
      <c r="AJ79" s="313"/>
      <c r="AK79" s="313"/>
      <c r="AL79" s="313"/>
      <c r="AM79" s="313"/>
      <c r="AN79" s="313"/>
      <c r="AO79" s="313"/>
      <c r="AP79" s="313"/>
      <c r="AQ79" s="313"/>
      <c r="AR79" s="312" t="s">
        <v>38</v>
      </c>
      <c r="AS79" s="313"/>
      <c r="AT79" s="313"/>
      <c r="AU79" s="313"/>
      <c r="AV79" s="313"/>
      <c r="AW79" s="313"/>
      <c r="AX79" s="313"/>
      <c r="AY79" s="313"/>
      <c r="AZ79" s="313"/>
      <c r="BA79" s="314"/>
      <c r="BB79" s="54" t="s">
        <v>79</v>
      </c>
      <c r="BC79" s="14" t="s">
        <v>3</v>
      </c>
    </row>
    <row r="80" spans="1:55" s="76" customFormat="1" ht="13">
      <c r="A80" s="52"/>
      <c r="B80" s="74"/>
      <c r="C80" s="6"/>
      <c r="D80" s="36" t="s">
        <v>39</v>
      </c>
      <c r="E80" s="3" t="s">
        <v>40</v>
      </c>
      <c r="F80" s="310" t="s">
        <v>41</v>
      </c>
      <c r="G80" s="310"/>
      <c r="H80" s="311"/>
      <c r="I80" s="311"/>
      <c r="J80" s="311"/>
      <c r="K80" s="311"/>
      <c r="L80" s="311"/>
      <c r="M80" s="311"/>
      <c r="N80" s="36" t="s">
        <v>39</v>
      </c>
      <c r="O80" s="3" t="s">
        <v>40</v>
      </c>
      <c r="P80" s="310" t="s">
        <v>41</v>
      </c>
      <c r="Q80" s="310"/>
      <c r="R80" s="311"/>
      <c r="S80" s="311"/>
      <c r="T80" s="311"/>
      <c r="U80" s="311"/>
      <c r="V80" s="311"/>
      <c r="W80" s="311"/>
      <c r="X80" s="36" t="s">
        <v>39</v>
      </c>
      <c r="Y80" s="275" t="s">
        <v>40</v>
      </c>
      <c r="Z80" s="315" t="s">
        <v>41</v>
      </c>
      <c r="AA80" s="315"/>
      <c r="AB80" s="316"/>
      <c r="AC80" s="316"/>
      <c r="AD80" s="316"/>
      <c r="AE80" s="316"/>
      <c r="AF80" s="316"/>
      <c r="AG80" s="317"/>
      <c r="AH80" s="3" t="s">
        <v>39</v>
      </c>
      <c r="AI80" s="3" t="s">
        <v>40</v>
      </c>
      <c r="AJ80" s="310" t="s">
        <v>41</v>
      </c>
      <c r="AK80" s="310"/>
      <c r="AL80" s="311"/>
      <c r="AM80" s="311"/>
      <c r="AN80" s="311"/>
      <c r="AO80" s="311"/>
      <c r="AP80" s="311"/>
      <c r="AQ80" s="311"/>
      <c r="AR80" s="36" t="s">
        <v>39</v>
      </c>
      <c r="AS80" s="3" t="s">
        <v>40</v>
      </c>
      <c r="AT80" s="310" t="s">
        <v>41</v>
      </c>
      <c r="AU80" s="310"/>
      <c r="AV80" s="311"/>
      <c r="AW80" s="311"/>
      <c r="AX80" s="311"/>
      <c r="AY80" s="311"/>
      <c r="AZ80" s="311"/>
      <c r="BA80" s="311"/>
      <c r="BB80" s="199"/>
      <c r="BC80" s="15"/>
    </row>
    <row r="81" spans="1:55" s="76" customFormat="1">
      <c r="A81" s="169" t="s">
        <v>159</v>
      </c>
      <c r="B81" s="133" t="s">
        <v>7</v>
      </c>
      <c r="C81" s="137"/>
      <c r="D81" s="148"/>
      <c r="E81" s="149"/>
      <c r="F81" s="149"/>
      <c r="G81" s="149"/>
      <c r="H81" s="149"/>
      <c r="I81" s="149"/>
      <c r="J81" s="149"/>
      <c r="K81" s="149"/>
      <c r="L81" s="149"/>
      <c r="M81" s="149"/>
      <c r="N81" s="151">
        <f t="shared" ref="N81:W81" si="100">N82-AR82</f>
        <v>1.8900854645529459</v>
      </c>
      <c r="O81" s="152">
        <f t="shared" si="100"/>
        <v>1.8900854645529612</v>
      </c>
      <c r="P81" s="152">
        <f t="shared" si="100"/>
        <v>-0.34571015326476223</v>
      </c>
      <c r="Q81" s="152">
        <f t="shared" si="100"/>
        <v>-0.34571015326479221</v>
      </c>
      <c r="R81" s="152">
        <f t="shared" si="100"/>
        <v>-0.34571015326475546</v>
      </c>
      <c r="S81" s="152">
        <f t="shared" si="100"/>
        <v>-0.34571015326477722</v>
      </c>
      <c r="T81" s="152">
        <f t="shared" si="100"/>
        <v>-0.34571015326479271</v>
      </c>
      <c r="U81" s="152">
        <f t="shared" si="100"/>
        <v>-0.6029017612068448</v>
      </c>
      <c r="V81" s="152">
        <f t="shared" si="100"/>
        <v>-0.34571015326479221</v>
      </c>
      <c r="W81" s="152">
        <f t="shared" si="100"/>
        <v>-0.34571015326477772</v>
      </c>
      <c r="X81" s="148"/>
      <c r="Y81" s="280"/>
      <c r="Z81" s="280"/>
      <c r="AA81" s="280"/>
      <c r="AB81" s="280"/>
      <c r="AC81" s="280"/>
      <c r="AD81" s="280"/>
      <c r="AE81" s="280"/>
      <c r="AF81" s="280"/>
      <c r="AG81" s="150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16"/>
      <c r="AS81" s="118"/>
      <c r="AT81" s="118"/>
      <c r="AU81" s="118"/>
      <c r="AV81" s="118"/>
      <c r="AW81" s="118"/>
      <c r="AX81" s="118"/>
      <c r="AY81" s="118"/>
      <c r="AZ81" s="118"/>
      <c r="BA81" s="118"/>
      <c r="BB81" s="200">
        <v>-6</v>
      </c>
      <c r="BC81" s="207" t="s">
        <v>157</v>
      </c>
    </row>
    <row r="82" spans="1:55" s="76" customFormat="1" ht="13">
      <c r="A82" s="170" t="s">
        <v>160</v>
      </c>
      <c r="B82" s="133" t="s">
        <v>7</v>
      </c>
      <c r="C82" s="137"/>
      <c r="D82" s="148"/>
      <c r="E82" s="149"/>
      <c r="F82" s="149"/>
      <c r="G82" s="149"/>
      <c r="H82" s="149"/>
      <c r="I82" s="149"/>
      <c r="J82" s="149"/>
      <c r="K82" s="149"/>
      <c r="L82" s="149"/>
      <c r="M82" s="149"/>
      <c r="N82" s="148">
        <f t="shared" ref="N82:V82" si="101">N74</f>
        <v>2.233529292771494</v>
      </c>
      <c r="O82" s="149">
        <f t="shared" si="101"/>
        <v>2.2335292927715096</v>
      </c>
      <c r="P82" s="149">
        <f t="shared" si="101"/>
        <v>-1.0299956639793776E-2</v>
      </c>
      <c r="Q82" s="149">
        <f t="shared" si="101"/>
        <v>-1.0299956639823742E-2</v>
      </c>
      <c r="R82" s="149">
        <f t="shared" si="101"/>
        <v>-1.0299956639787011E-2</v>
      </c>
      <c r="S82" s="149">
        <f t="shared" si="101"/>
        <v>-1.0299956639808761E-2</v>
      </c>
      <c r="T82" s="149">
        <f t="shared" si="101"/>
        <v>-1.0299956639824226E-2</v>
      </c>
      <c r="U82" s="149">
        <f t="shared" ref="U82" si="102">U74</f>
        <v>-0.26749156458187628</v>
      </c>
      <c r="V82" s="149">
        <f t="shared" si="101"/>
        <v>-1.0299956639823742E-2</v>
      </c>
      <c r="W82" s="149">
        <f t="shared" ref="W82" si="103">W74</f>
        <v>-1.0299956639809245E-2</v>
      </c>
      <c r="X82" s="148"/>
      <c r="Y82" s="280"/>
      <c r="Z82" s="280"/>
      <c r="AA82" s="280"/>
      <c r="AB82" s="280"/>
      <c r="AC82" s="280"/>
      <c r="AD82" s="280"/>
      <c r="AE82" s="280"/>
      <c r="AF82" s="280"/>
      <c r="AG82" s="150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20">
        <f t="shared" ref="AR82:AX82" si="104">AR34</f>
        <v>0.34344382821854813</v>
      </c>
      <c r="AS82" s="121">
        <f t="shared" si="104"/>
        <v>0.34344382821854841</v>
      </c>
      <c r="AT82" s="121">
        <f t="shared" si="104"/>
        <v>0.33541019662496846</v>
      </c>
      <c r="AU82" s="121">
        <f t="shared" si="104"/>
        <v>0.33541019662496846</v>
      </c>
      <c r="AV82" s="121">
        <f t="shared" si="104"/>
        <v>0.33541019662496846</v>
      </c>
      <c r="AW82" s="121">
        <f t="shared" si="104"/>
        <v>0.33541019662496846</v>
      </c>
      <c r="AX82" s="121">
        <f t="shared" si="104"/>
        <v>0.33541019662496846</v>
      </c>
      <c r="AY82" s="121">
        <f t="shared" ref="AY82" si="105">AY34</f>
        <v>0.33541019662496846</v>
      </c>
      <c r="AZ82" s="121">
        <f>AZ34</f>
        <v>0.33541019662496846</v>
      </c>
      <c r="BA82" s="121">
        <f t="shared" ref="BA82" si="106">BA34</f>
        <v>0.33541019662496846</v>
      </c>
      <c r="BB82" s="201"/>
      <c r="BC82" s="208"/>
    </row>
    <row r="83" spans="1:55" s="76" customFormat="1" ht="13">
      <c r="A83" s="169" t="s">
        <v>161</v>
      </c>
      <c r="B83" s="133" t="s">
        <v>7</v>
      </c>
      <c r="C83" s="137"/>
      <c r="D83" s="148"/>
      <c r="E83" s="149"/>
      <c r="F83" s="149"/>
      <c r="G83" s="149"/>
      <c r="H83" s="149"/>
      <c r="I83" s="149"/>
      <c r="J83" s="149"/>
      <c r="K83" s="149"/>
      <c r="L83" s="149"/>
      <c r="M83" s="149"/>
      <c r="N83" s="148">
        <f t="shared" ref="N83:W83" si="107">N82+AR82</f>
        <v>2.5769731209900422</v>
      </c>
      <c r="O83" s="149">
        <f t="shared" si="107"/>
        <v>2.5769731209900582</v>
      </c>
      <c r="P83" s="149">
        <f t="shared" si="107"/>
        <v>0.32511023998517469</v>
      </c>
      <c r="Q83" s="149">
        <f t="shared" si="107"/>
        <v>0.32511023998514471</v>
      </c>
      <c r="R83" s="149">
        <f t="shared" si="107"/>
        <v>0.32511023998518146</v>
      </c>
      <c r="S83" s="149">
        <f t="shared" si="107"/>
        <v>0.3251102399851597</v>
      </c>
      <c r="T83" s="149">
        <f t="shared" si="107"/>
        <v>0.32511023998514421</v>
      </c>
      <c r="U83" s="149">
        <f t="shared" si="107"/>
        <v>6.7918632043092175E-2</v>
      </c>
      <c r="V83" s="149">
        <f t="shared" si="107"/>
        <v>0.32511023998514471</v>
      </c>
      <c r="W83" s="149">
        <f t="shared" si="107"/>
        <v>0.3251102399851592</v>
      </c>
      <c r="X83" s="148"/>
      <c r="Y83" s="280"/>
      <c r="Z83" s="280"/>
      <c r="AA83" s="280"/>
      <c r="AB83" s="280"/>
      <c r="AC83" s="280"/>
      <c r="AD83" s="280"/>
      <c r="AE83" s="280"/>
      <c r="AF83" s="280"/>
      <c r="AG83" s="150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20"/>
      <c r="AS83" s="121"/>
      <c r="AT83" s="121"/>
      <c r="AU83" s="121"/>
      <c r="AV83" s="121"/>
      <c r="AW83" s="121"/>
      <c r="AX83" s="121"/>
      <c r="AY83" s="121"/>
      <c r="AZ83" s="121"/>
      <c r="BA83" s="121"/>
      <c r="BB83" s="202"/>
      <c r="BC83" s="208"/>
    </row>
    <row r="84" spans="1:55" s="76" customFormat="1" ht="13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26"/>
      <c r="M84" s="26"/>
      <c r="N84" s="59"/>
      <c r="O84" s="26"/>
      <c r="P84" s="26"/>
      <c r="Q84" s="26"/>
      <c r="R84" s="26"/>
      <c r="S84" s="26"/>
      <c r="T84" s="26"/>
      <c r="U84" s="26"/>
      <c r="V84" s="26"/>
      <c r="W84" s="26"/>
      <c r="X84" s="59"/>
      <c r="Y84" s="281"/>
      <c r="Z84" s="281"/>
      <c r="AA84" s="281"/>
      <c r="AB84" s="281"/>
      <c r="AC84" s="281"/>
      <c r="AD84" s="281"/>
      <c r="AE84" s="281"/>
      <c r="AF84" s="281"/>
      <c r="AG84" s="45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124"/>
      <c r="AS84" s="125"/>
      <c r="AT84" s="125"/>
      <c r="AU84" s="125"/>
      <c r="AV84" s="125"/>
      <c r="AW84" s="125"/>
      <c r="AX84" s="125"/>
      <c r="AY84" s="125"/>
      <c r="AZ84" s="125"/>
      <c r="BA84" s="125"/>
      <c r="BB84" s="203"/>
      <c r="BC84" s="208"/>
    </row>
    <row r="85" spans="1:55" s="76" customFormat="1">
      <c r="A85" s="169" t="s">
        <v>162</v>
      </c>
      <c r="B85" s="133" t="s">
        <v>7</v>
      </c>
      <c r="C85" s="270"/>
      <c r="D85" s="59"/>
      <c r="E85" s="26"/>
      <c r="F85" s="26"/>
      <c r="G85" s="26"/>
      <c r="H85" s="26"/>
      <c r="I85" s="26"/>
      <c r="J85" s="26"/>
      <c r="K85" s="26"/>
      <c r="L85" s="26"/>
      <c r="M85" s="26"/>
      <c r="N85" s="151">
        <f>N82-AR82</f>
        <v>1.8900854645529459</v>
      </c>
      <c r="O85" s="282">
        <f>O82-AS82</f>
        <v>1.8900854645529612</v>
      </c>
      <c r="P85" s="282">
        <f t="shared" ref="P85:V85" si="108">P82-AT82</f>
        <v>-0.34571015326476223</v>
      </c>
      <c r="Q85" s="282">
        <f t="shared" si="108"/>
        <v>-0.34571015326479221</v>
      </c>
      <c r="R85" s="282">
        <f t="shared" si="108"/>
        <v>-0.34571015326475546</v>
      </c>
      <c r="S85" s="282">
        <f t="shared" si="108"/>
        <v>-0.34571015326477722</v>
      </c>
      <c r="T85" s="282">
        <f t="shared" si="108"/>
        <v>-0.34571015326479271</v>
      </c>
      <c r="U85" s="282">
        <f t="shared" si="108"/>
        <v>-0.6029017612068448</v>
      </c>
      <c r="V85" s="282">
        <f t="shared" si="108"/>
        <v>-0.34571015326479221</v>
      </c>
      <c r="W85" s="152">
        <f>W82-BA82</f>
        <v>-0.34571015326477772</v>
      </c>
      <c r="X85" s="59"/>
      <c r="Y85" s="281"/>
      <c r="Z85" s="281"/>
      <c r="AA85" s="281"/>
      <c r="AB85" s="281"/>
      <c r="AC85" s="281"/>
      <c r="AD85" s="281"/>
      <c r="AE85" s="281"/>
      <c r="AF85" s="281"/>
      <c r="AG85" s="45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116"/>
      <c r="AS85" s="118"/>
      <c r="AT85" s="118"/>
      <c r="AU85" s="118"/>
      <c r="AV85" s="118"/>
      <c r="AW85" s="118"/>
      <c r="AX85" s="118"/>
      <c r="AY85" s="118"/>
      <c r="AZ85" s="118"/>
      <c r="BA85" s="118"/>
      <c r="BB85" s="200">
        <v>-6</v>
      </c>
      <c r="BC85" s="207" t="s">
        <v>165</v>
      </c>
    </row>
    <row r="86" spans="1:55" s="76" customFormat="1" ht="13">
      <c r="A86" s="170" t="s">
        <v>163</v>
      </c>
      <c r="B86" s="133" t="s">
        <v>7</v>
      </c>
      <c r="C86" s="270"/>
      <c r="D86" s="59"/>
      <c r="E86" s="26"/>
      <c r="F86" s="26"/>
      <c r="G86" s="26"/>
      <c r="H86" s="26"/>
      <c r="I86" s="26"/>
      <c r="J86" s="26"/>
      <c r="K86" s="26"/>
      <c r="L86" s="26"/>
      <c r="M86" s="26"/>
      <c r="N86" s="148">
        <f>N74</f>
        <v>2.233529292771494</v>
      </c>
      <c r="O86" s="149">
        <f>O74</f>
        <v>2.2335292927715096</v>
      </c>
      <c r="P86" s="149">
        <f t="shared" ref="P86:W86" si="109">P74</f>
        <v>-1.0299956639793776E-2</v>
      </c>
      <c r="Q86" s="149">
        <f t="shared" si="109"/>
        <v>-1.0299956639823742E-2</v>
      </c>
      <c r="R86" s="149">
        <f t="shared" si="109"/>
        <v>-1.0299956639787011E-2</v>
      </c>
      <c r="S86" s="149">
        <f t="shared" si="109"/>
        <v>-1.0299956639808761E-2</v>
      </c>
      <c r="T86" s="149">
        <f t="shared" si="109"/>
        <v>-1.0299956639824226E-2</v>
      </c>
      <c r="U86" s="149">
        <f t="shared" si="109"/>
        <v>-0.26749156458187628</v>
      </c>
      <c r="V86" s="149">
        <f t="shared" si="109"/>
        <v>-1.0299956639823742E-2</v>
      </c>
      <c r="W86" s="149">
        <f t="shared" si="109"/>
        <v>-1.0299956639809245E-2</v>
      </c>
      <c r="X86" s="59"/>
      <c r="Y86" s="281"/>
      <c r="Z86" s="281"/>
      <c r="AA86" s="281"/>
      <c r="AB86" s="281"/>
      <c r="AC86" s="281"/>
      <c r="AD86" s="281"/>
      <c r="AE86" s="281"/>
      <c r="AF86" s="281"/>
      <c r="AG86" s="45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120">
        <f>AR34</f>
        <v>0.34344382821854813</v>
      </c>
      <c r="AS86" s="121">
        <f>AS34</f>
        <v>0.34344382821854841</v>
      </c>
      <c r="AT86" s="121">
        <f t="shared" ref="AT86:AZ86" si="110">AT34</f>
        <v>0.33541019662496846</v>
      </c>
      <c r="AU86" s="121">
        <f t="shared" si="110"/>
        <v>0.33541019662496846</v>
      </c>
      <c r="AV86" s="121">
        <f t="shared" si="110"/>
        <v>0.33541019662496846</v>
      </c>
      <c r="AW86" s="121">
        <f t="shared" si="110"/>
        <v>0.33541019662496846</v>
      </c>
      <c r="AX86" s="121">
        <f t="shared" si="110"/>
        <v>0.33541019662496846</v>
      </c>
      <c r="AY86" s="121">
        <f t="shared" si="110"/>
        <v>0.33541019662496846</v>
      </c>
      <c r="AZ86" s="121">
        <f t="shared" si="110"/>
        <v>0.33541019662496846</v>
      </c>
      <c r="BA86" s="121">
        <f>BA34</f>
        <v>0.33541019662496846</v>
      </c>
      <c r="BB86" s="201"/>
      <c r="BC86" s="208"/>
    </row>
    <row r="87" spans="1:55" s="76" customFormat="1" ht="13">
      <c r="A87" s="169" t="s">
        <v>164</v>
      </c>
      <c r="B87" s="133" t="s">
        <v>7</v>
      </c>
      <c r="C87" s="270"/>
      <c r="D87" s="59"/>
      <c r="E87" s="26"/>
      <c r="F87" s="26"/>
      <c r="G87" s="26"/>
      <c r="H87" s="26"/>
      <c r="I87" s="26"/>
      <c r="J87" s="26"/>
      <c r="K87" s="26"/>
      <c r="L87" s="26"/>
      <c r="M87" s="26"/>
      <c r="N87" s="148">
        <f>N86+AR82</f>
        <v>2.5769731209900422</v>
      </c>
      <c r="O87" s="149">
        <f>O86+AS82</f>
        <v>2.5769731209900582</v>
      </c>
      <c r="P87" s="149">
        <f t="shared" ref="P87:W87" si="111">P86+AT82</f>
        <v>0.32511023998517469</v>
      </c>
      <c r="Q87" s="149">
        <f t="shared" si="111"/>
        <v>0.32511023998514471</v>
      </c>
      <c r="R87" s="149">
        <f t="shared" si="111"/>
        <v>0.32511023998518146</v>
      </c>
      <c r="S87" s="149">
        <f t="shared" si="111"/>
        <v>0.3251102399851597</v>
      </c>
      <c r="T87" s="149">
        <f t="shared" si="111"/>
        <v>0.32511023998514421</v>
      </c>
      <c r="U87" s="149">
        <f t="shared" si="111"/>
        <v>6.7918632043092175E-2</v>
      </c>
      <c r="V87" s="149">
        <f t="shared" si="111"/>
        <v>0.32511023998514471</v>
      </c>
      <c r="W87" s="149">
        <f t="shared" si="111"/>
        <v>0.3251102399851592</v>
      </c>
      <c r="X87" s="59"/>
      <c r="Y87" s="281"/>
      <c r="Z87" s="281"/>
      <c r="AA87" s="281"/>
      <c r="AB87" s="281"/>
      <c r="AC87" s="281"/>
      <c r="AD87" s="281"/>
      <c r="AE87" s="281"/>
      <c r="AF87" s="281"/>
      <c r="AG87" s="45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120"/>
      <c r="AS87" s="121"/>
      <c r="AT87" s="121"/>
      <c r="AU87" s="121"/>
      <c r="AV87" s="121"/>
      <c r="AW87" s="121"/>
      <c r="AX87" s="121"/>
      <c r="AY87" s="121"/>
      <c r="AZ87" s="121"/>
      <c r="BA87" s="121"/>
      <c r="BB87" s="202"/>
      <c r="BC87" s="208"/>
    </row>
    <row r="88" spans="1:55" s="76" customFormat="1" ht="13">
      <c r="A88" s="2"/>
      <c r="B88" s="271"/>
      <c r="C88" s="270"/>
      <c r="D88" s="59"/>
      <c r="E88" s="26"/>
      <c r="F88" s="26"/>
      <c r="G88" s="26"/>
      <c r="H88" s="26"/>
      <c r="I88" s="26"/>
      <c r="J88" s="26"/>
      <c r="K88" s="26"/>
      <c r="L88" s="26"/>
      <c r="M88" s="26"/>
      <c r="N88" s="59"/>
      <c r="O88" s="26"/>
      <c r="P88" s="26"/>
      <c r="Q88" s="26"/>
      <c r="R88" s="26"/>
      <c r="S88" s="26"/>
      <c r="T88" s="26"/>
      <c r="U88" s="26"/>
      <c r="V88" s="26"/>
      <c r="W88" s="26"/>
      <c r="X88" s="59"/>
      <c r="Y88" s="281"/>
      <c r="Z88" s="281"/>
      <c r="AA88" s="281"/>
      <c r="AB88" s="281"/>
      <c r="AC88" s="281"/>
      <c r="AD88" s="281"/>
      <c r="AE88" s="281"/>
      <c r="AF88" s="281"/>
      <c r="AG88" s="45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124"/>
      <c r="AS88" s="125"/>
      <c r="AT88" s="125"/>
      <c r="AU88" s="125"/>
      <c r="AV88" s="125"/>
      <c r="AW88" s="125"/>
      <c r="AX88" s="125"/>
      <c r="AY88" s="125"/>
      <c r="AZ88" s="125"/>
      <c r="BA88" s="125"/>
      <c r="BB88" s="203"/>
      <c r="BC88" s="208"/>
    </row>
    <row r="89" spans="1:55" s="76" customFormat="1">
      <c r="A89" s="169" t="s">
        <v>166</v>
      </c>
      <c r="B89" s="133" t="s">
        <v>7</v>
      </c>
      <c r="C89" s="137"/>
      <c r="D89" s="148"/>
      <c r="E89" s="149"/>
      <c r="F89" s="149"/>
      <c r="G89" s="149"/>
      <c r="H89" s="149"/>
      <c r="I89" s="149"/>
      <c r="J89" s="149"/>
      <c r="K89" s="149"/>
      <c r="L89" s="149"/>
      <c r="M89" s="149"/>
      <c r="N89" s="148"/>
      <c r="O89" s="149"/>
      <c r="P89" s="149"/>
      <c r="Q89" s="149"/>
      <c r="R89" s="149"/>
      <c r="S89" s="149"/>
      <c r="T89" s="149"/>
      <c r="U89" s="149"/>
      <c r="V89" s="149"/>
      <c r="W89" s="149"/>
      <c r="X89" s="151">
        <f t="shared" ref="X89:AG89" si="112">X90-AR90</f>
        <v>-5.9572730004606793</v>
      </c>
      <c r="Y89" s="282">
        <f t="shared" si="112"/>
        <v>-5.9572730004606926</v>
      </c>
      <c r="Z89" s="282">
        <f t="shared" si="112"/>
        <v>-5.1248160375502385</v>
      </c>
      <c r="AA89" s="282">
        <f t="shared" si="112"/>
        <v>-5.1248160375502172</v>
      </c>
      <c r="AB89" s="282">
        <f t="shared" si="112"/>
        <v>-5.124816037550243</v>
      </c>
      <c r="AC89" s="282">
        <f t="shared" si="112"/>
        <v>-5.124816037550227</v>
      </c>
      <c r="AD89" s="282">
        <f t="shared" si="112"/>
        <v>-5.1248160375502163</v>
      </c>
      <c r="AE89" s="282">
        <f t="shared" si="112"/>
        <v>-5.124816037550227</v>
      </c>
      <c r="AF89" s="282">
        <f t="shared" si="112"/>
        <v>-5.1248160375502172</v>
      </c>
      <c r="AG89" s="153">
        <f t="shared" si="112"/>
        <v>-5.124816037550227</v>
      </c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16"/>
      <c r="AS89" s="118"/>
      <c r="AT89" s="118"/>
      <c r="AU89" s="118"/>
      <c r="AV89" s="118"/>
      <c r="AW89" s="118"/>
      <c r="AX89" s="118"/>
      <c r="AY89" s="118"/>
      <c r="AZ89" s="118"/>
      <c r="BA89" s="118"/>
      <c r="BB89" s="200">
        <v>-6</v>
      </c>
      <c r="BC89" s="207" t="s">
        <v>157</v>
      </c>
    </row>
    <row r="90" spans="1:55" s="76" customFormat="1" ht="13">
      <c r="A90" s="170" t="s">
        <v>167</v>
      </c>
      <c r="B90" s="133" t="s">
        <v>7</v>
      </c>
      <c r="C90" s="137"/>
      <c r="D90" s="148"/>
      <c r="E90" s="149"/>
      <c r="F90" s="149"/>
      <c r="G90" s="149"/>
      <c r="H90" s="149"/>
      <c r="I90" s="149"/>
      <c r="J90" s="149"/>
      <c r="K90" s="149"/>
      <c r="L90" s="149"/>
      <c r="M90" s="149"/>
      <c r="N90" s="148"/>
      <c r="O90" s="149"/>
      <c r="P90" s="149"/>
      <c r="Q90" s="149"/>
      <c r="R90" s="149"/>
      <c r="S90" s="149"/>
      <c r="T90" s="149"/>
      <c r="U90" s="149"/>
      <c r="V90" s="149"/>
      <c r="W90" s="149"/>
      <c r="X90" s="148">
        <f t="shared" ref="X90:AD90" si="113">X74</f>
        <v>-5.5732279370869486</v>
      </c>
      <c r="Y90" s="280">
        <f t="shared" si="113"/>
        <v>-5.573227937086962</v>
      </c>
      <c r="Z90" s="280">
        <f t="shared" si="113"/>
        <v>-4.7643486243648656</v>
      </c>
      <c r="AA90" s="280">
        <f t="shared" si="113"/>
        <v>-4.7643486243648452</v>
      </c>
      <c r="AB90" s="280">
        <f t="shared" si="113"/>
        <v>-4.7643486243648701</v>
      </c>
      <c r="AC90" s="280">
        <f t="shared" si="113"/>
        <v>-4.764348624364855</v>
      </c>
      <c r="AD90" s="280">
        <f t="shared" si="113"/>
        <v>-4.7643486243648443</v>
      </c>
      <c r="AE90" s="280">
        <f t="shared" ref="AE90" si="114">AE74</f>
        <v>-4.764348624364855</v>
      </c>
      <c r="AF90" s="280">
        <f>AF74</f>
        <v>-4.7643486243648452</v>
      </c>
      <c r="AG90" s="150">
        <f t="shared" ref="AG90" si="115">AG74</f>
        <v>-4.764348624364855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20">
        <f t="shared" ref="AR90:AX90" si="116">AR38</f>
        <v>0.38404506337373051</v>
      </c>
      <c r="AS90" s="121">
        <f t="shared" si="116"/>
        <v>0.38404506337373062</v>
      </c>
      <c r="AT90" s="121">
        <f t="shared" si="116"/>
        <v>0.36046741318537251</v>
      </c>
      <c r="AU90" s="121">
        <f t="shared" si="116"/>
        <v>0.36046741318537229</v>
      </c>
      <c r="AV90" s="121">
        <f t="shared" si="116"/>
        <v>0.36046741318537256</v>
      </c>
      <c r="AW90" s="121">
        <f t="shared" si="116"/>
        <v>0.3604674131853724</v>
      </c>
      <c r="AX90" s="121">
        <f t="shared" si="116"/>
        <v>0.36046741318537229</v>
      </c>
      <c r="AY90" s="121">
        <f t="shared" ref="AY90" si="117">AY38</f>
        <v>0.3604674131853724</v>
      </c>
      <c r="AZ90" s="121">
        <f>AZ38</f>
        <v>0.36046741318537229</v>
      </c>
      <c r="BA90" s="121">
        <f t="shared" ref="BA90" si="118">BA38</f>
        <v>0.3604674131853724</v>
      </c>
      <c r="BB90" s="201"/>
      <c r="BC90" s="209"/>
    </row>
    <row r="91" spans="1:55" s="76" customFormat="1" ht="13">
      <c r="A91" s="169" t="s">
        <v>168</v>
      </c>
      <c r="B91" s="133" t="s">
        <v>7</v>
      </c>
      <c r="C91" s="137"/>
      <c r="D91" s="148"/>
      <c r="E91" s="149"/>
      <c r="F91" s="149"/>
      <c r="G91" s="149"/>
      <c r="H91" s="149"/>
      <c r="I91" s="149"/>
      <c r="J91" s="149"/>
      <c r="K91" s="149"/>
      <c r="L91" s="149"/>
      <c r="M91" s="149"/>
      <c r="N91" s="148"/>
      <c r="O91" s="149"/>
      <c r="P91" s="149"/>
      <c r="Q91" s="149"/>
      <c r="R91" s="149"/>
      <c r="S91" s="149"/>
      <c r="T91" s="149"/>
      <c r="U91" s="149"/>
      <c r="V91" s="149"/>
      <c r="W91" s="149"/>
      <c r="X91" s="148">
        <f t="shared" ref="X91:AG91" si="119">X90+AR90</f>
        <v>-5.189182873713218</v>
      </c>
      <c r="Y91" s="280">
        <f t="shared" si="119"/>
        <v>-5.1891828737132313</v>
      </c>
      <c r="Z91" s="280">
        <f t="shared" si="119"/>
        <v>-4.4038812111794927</v>
      </c>
      <c r="AA91" s="280">
        <f t="shared" si="119"/>
        <v>-4.4038812111794732</v>
      </c>
      <c r="AB91" s="280">
        <f t="shared" si="119"/>
        <v>-4.4038812111794972</v>
      </c>
      <c r="AC91" s="280">
        <f t="shared" si="119"/>
        <v>-4.4038812111794829</v>
      </c>
      <c r="AD91" s="280">
        <f t="shared" si="119"/>
        <v>-4.4038812111794723</v>
      </c>
      <c r="AE91" s="280">
        <f t="shared" si="119"/>
        <v>-4.4038812111794829</v>
      </c>
      <c r="AF91" s="280">
        <f t="shared" si="119"/>
        <v>-4.4038812111794732</v>
      </c>
      <c r="AG91" s="150">
        <f t="shared" si="119"/>
        <v>-4.4038812111794829</v>
      </c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20"/>
      <c r="AS91" s="121"/>
      <c r="AT91" s="121"/>
      <c r="AU91" s="121"/>
      <c r="AV91" s="121"/>
      <c r="AW91" s="121"/>
      <c r="AX91" s="121"/>
      <c r="AY91" s="121"/>
      <c r="AZ91" s="121"/>
      <c r="BA91" s="121"/>
      <c r="BB91" s="202"/>
      <c r="BC91" s="209"/>
    </row>
    <row r="92" spans="1:55" s="76" customFormat="1" ht="13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26"/>
      <c r="M92" s="26"/>
      <c r="N92" s="59"/>
      <c r="O92" s="26"/>
      <c r="P92" s="26"/>
      <c r="Q92" s="26"/>
      <c r="R92" s="26"/>
      <c r="S92" s="26"/>
      <c r="T92" s="26"/>
      <c r="U92" s="26"/>
      <c r="V92" s="26"/>
      <c r="W92" s="26"/>
      <c r="X92" s="59"/>
      <c r="Y92" s="281"/>
      <c r="Z92" s="281"/>
      <c r="AA92" s="281"/>
      <c r="AB92" s="281"/>
      <c r="AC92" s="281"/>
      <c r="AD92" s="281"/>
      <c r="AE92" s="281"/>
      <c r="AF92" s="281"/>
      <c r="AG92" s="45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128"/>
      <c r="AS92" s="129"/>
      <c r="AT92" s="129"/>
      <c r="AU92" s="129"/>
      <c r="AV92" s="129"/>
      <c r="AW92" s="129"/>
      <c r="AX92" s="129"/>
      <c r="AY92" s="129"/>
      <c r="AZ92" s="129"/>
      <c r="BA92" s="129"/>
      <c r="BB92" s="204"/>
      <c r="BC92" s="209"/>
    </row>
    <row r="93" spans="1:55" s="76" customFormat="1">
      <c r="A93" s="169" t="s">
        <v>169</v>
      </c>
      <c r="B93" s="133" t="s">
        <v>7</v>
      </c>
      <c r="C93" s="270"/>
      <c r="D93" s="59"/>
      <c r="E93" s="26"/>
      <c r="F93" s="26"/>
      <c r="G93" s="26"/>
      <c r="H93" s="26"/>
      <c r="I93" s="26"/>
      <c r="J93" s="26"/>
      <c r="K93" s="26"/>
      <c r="L93" s="26"/>
      <c r="M93" s="26"/>
      <c r="N93" s="59"/>
      <c r="O93" s="26"/>
      <c r="P93" s="26"/>
      <c r="Q93" s="26"/>
      <c r="R93" s="26"/>
      <c r="S93" s="26"/>
      <c r="T93" s="26"/>
      <c r="U93" s="26"/>
      <c r="V93" s="26"/>
      <c r="W93" s="26"/>
      <c r="X93" s="151">
        <f>X90-AR90</f>
        <v>-5.9572730004606793</v>
      </c>
      <c r="Y93" s="282">
        <f>Y90-AS90</f>
        <v>-5.9572730004606926</v>
      </c>
      <c r="Z93" s="282">
        <f t="shared" ref="Z93:AG93" si="120">Z90-AT90</f>
        <v>-5.1248160375502385</v>
      </c>
      <c r="AA93" s="282">
        <f t="shared" si="120"/>
        <v>-5.1248160375502172</v>
      </c>
      <c r="AB93" s="282">
        <f t="shared" si="120"/>
        <v>-5.124816037550243</v>
      </c>
      <c r="AC93" s="282">
        <f t="shared" si="120"/>
        <v>-5.124816037550227</v>
      </c>
      <c r="AD93" s="282">
        <f t="shared" si="120"/>
        <v>-5.1248160375502163</v>
      </c>
      <c r="AE93" s="282">
        <f t="shared" si="120"/>
        <v>-5.124816037550227</v>
      </c>
      <c r="AF93" s="282">
        <f t="shared" si="120"/>
        <v>-5.1248160375502172</v>
      </c>
      <c r="AG93" s="153">
        <f t="shared" si="120"/>
        <v>-5.124816037550227</v>
      </c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116"/>
      <c r="AS93" s="118"/>
      <c r="AT93" s="118"/>
      <c r="AU93" s="118"/>
      <c r="AV93" s="118"/>
      <c r="AW93" s="118"/>
      <c r="AX93" s="118"/>
      <c r="AY93" s="118"/>
      <c r="AZ93" s="118"/>
      <c r="BA93" s="118"/>
      <c r="BB93" s="200">
        <v>-6</v>
      </c>
      <c r="BC93" s="207" t="s">
        <v>165</v>
      </c>
    </row>
    <row r="94" spans="1:55" s="76" customFormat="1" ht="13">
      <c r="A94" s="170" t="s">
        <v>170</v>
      </c>
      <c r="B94" s="133" t="s">
        <v>7</v>
      </c>
      <c r="C94" s="270"/>
      <c r="D94" s="59"/>
      <c r="E94" s="26"/>
      <c r="F94" s="26"/>
      <c r="G94" s="26"/>
      <c r="H94" s="26"/>
      <c r="I94" s="26"/>
      <c r="J94" s="26"/>
      <c r="K94" s="26"/>
      <c r="L94" s="26"/>
      <c r="M94" s="26"/>
      <c r="N94" s="59"/>
      <c r="O94" s="26"/>
      <c r="P94" s="26"/>
      <c r="Q94" s="26"/>
      <c r="R94" s="26"/>
      <c r="S94" s="26"/>
      <c r="T94" s="26"/>
      <c r="U94" s="26"/>
      <c r="V94" s="26"/>
      <c r="W94" s="26"/>
      <c r="X94" s="148">
        <f>X74</f>
        <v>-5.5732279370869486</v>
      </c>
      <c r="Y94" s="280">
        <f>Y74</f>
        <v>-5.573227937086962</v>
      </c>
      <c r="Z94" s="280">
        <f t="shared" ref="Z94:AG94" si="121">Z74</f>
        <v>-4.7643486243648656</v>
      </c>
      <c r="AA94" s="280">
        <f t="shared" si="121"/>
        <v>-4.7643486243648452</v>
      </c>
      <c r="AB94" s="280">
        <f t="shared" si="121"/>
        <v>-4.7643486243648701</v>
      </c>
      <c r="AC94" s="280">
        <f t="shared" si="121"/>
        <v>-4.764348624364855</v>
      </c>
      <c r="AD94" s="280">
        <f t="shared" si="121"/>
        <v>-4.7643486243648443</v>
      </c>
      <c r="AE94" s="280">
        <f t="shared" si="121"/>
        <v>-4.764348624364855</v>
      </c>
      <c r="AF94" s="280">
        <f t="shared" si="121"/>
        <v>-4.7643486243648452</v>
      </c>
      <c r="AG94" s="150">
        <f t="shared" si="121"/>
        <v>-4.764348624364855</v>
      </c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120">
        <f>AR38</f>
        <v>0.38404506337373051</v>
      </c>
      <c r="AS94" s="121">
        <f>AS38</f>
        <v>0.38404506337373062</v>
      </c>
      <c r="AT94" s="121">
        <f t="shared" ref="AT94:AZ94" si="122">AT38</f>
        <v>0.36046741318537251</v>
      </c>
      <c r="AU94" s="121">
        <f t="shared" si="122"/>
        <v>0.36046741318537229</v>
      </c>
      <c r="AV94" s="121">
        <f t="shared" si="122"/>
        <v>0.36046741318537256</v>
      </c>
      <c r="AW94" s="121">
        <f t="shared" si="122"/>
        <v>0.3604674131853724</v>
      </c>
      <c r="AX94" s="121">
        <f t="shared" si="122"/>
        <v>0.36046741318537229</v>
      </c>
      <c r="AY94" s="121">
        <f t="shared" si="122"/>
        <v>0.3604674131853724</v>
      </c>
      <c r="AZ94" s="121">
        <f t="shared" si="122"/>
        <v>0.36046741318537229</v>
      </c>
      <c r="BA94" s="121">
        <f>BA38</f>
        <v>0.3604674131853724</v>
      </c>
      <c r="BB94" s="201"/>
      <c r="BC94" s="209"/>
    </row>
    <row r="95" spans="1:55" s="76" customFormat="1" ht="13">
      <c r="A95" s="169" t="s">
        <v>171</v>
      </c>
      <c r="B95" s="133" t="s">
        <v>7</v>
      </c>
      <c r="C95" s="270"/>
      <c r="D95" s="59"/>
      <c r="E95" s="26"/>
      <c r="F95" s="26"/>
      <c r="G95" s="26"/>
      <c r="H95" s="26"/>
      <c r="I95" s="26"/>
      <c r="J95" s="26"/>
      <c r="K95" s="26"/>
      <c r="L95" s="26"/>
      <c r="M95" s="26"/>
      <c r="N95" s="59"/>
      <c r="O95" s="26"/>
      <c r="P95" s="26"/>
      <c r="Q95" s="26"/>
      <c r="R95" s="26"/>
      <c r="S95" s="26"/>
      <c r="T95" s="26"/>
      <c r="U95" s="26"/>
      <c r="V95" s="26"/>
      <c r="W95" s="26"/>
      <c r="X95" s="148">
        <f>X94+AR90</f>
        <v>-5.189182873713218</v>
      </c>
      <c r="Y95" s="280">
        <f>Y94+AS90</f>
        <v>-5.1891828737132313</v>
      </c>
      <c r="Z95" s="280">
        <f t="shared" ref="Z95:AG95" si="123">Z94+AT90</f>
        <v>-4.4038812111794927</v>
      </c>
      <c r="AA95" s="280">
        <f t="shared" si="123"/>
        <v>-4.4038812111794732</v>
      </c>
      <c r="AB95" s="280">
        <f t="shared" si="123"/>
        <v>-4.4038812111794972</v>
      </c>
      <c r="AC95" s="280">
        <f t="shared" si="123"/>
        <v>-4.4038812111794829</v>
      </c>
      <c r="AD95" s="280">
        <f t="shared" si="123"/>
        <v>-4.4038812111794723</v>
      </c>
      <c r="AE95" s="280">
        <f t="shared" si="123"/>
        <v>-4.4038812111794829</v>
      </c>
      <c r="AF95" s="280">
        <f t="shared" si="123"/>
        <v>-4.4038812111794732</v>
      </c>
      <c r="AG95" s="150">
        <f t="shared" si="123"/>
        <v>-4.4038812111794829</v>
      </c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0"/>
      <c r="AS95" s="121"/>
      <c r="AT95" s="121"/>
      <c r="AU95" s="121"/>
      <c r="AV95" s="121"/>
      <c r="AW95" s="121"/>
      <c r="AX95" s="121"/>
      <c r="AY95" s="121"/>
      <c r="AZ95" s="121"/>
      <c r="BA95" s="121"/>
      <c r="BB95" s="202"/>
      <c r="BC95" s="209"/>
    </row>
    <row r="96" spans="1:55" s="76" customFormat="1" ht="13">
      <c r="A96" s="2"/>
      <c r="B96" s="271"/>
      <c r="C96" s="270"/>
      <c r="D96" s="59"/>
      <c r="E96" s="26"/>
      <c r="F96" s="26"/>
      <c r="G96" s="26"/>
      <c r="H96" s="26"/>
      <c r="I96" s="26"/>
      <c r="J96" s="26"/>
      <c r="K96" s="26"/>
      <c r="L96" s="26"/>
      <c r="M96" s="26"/>
      <c r="N96" s="59"/>
      <c r="O96" s="26"/>
      <c r="P96" s="26"/>
      <c r="Q96" s="26"/>
      <c r="R96" s="26"/>
      <c r="S96" s="26"/>
      <c r="T96" s="26"/>
      <c r="U96" s="26"/>
      <c r="V96" s="26"/>
      <c r="W96" s="26"/>
      <c r="X96" s="59"/>
      <c r="Y96" s="281"/>
      <c r="Z96" s="281"/>
      <c r="AA96" s="281"/>
      <c r="AB96" s="281"/>
      <c r="AC96" s="281"/>
      <c r="AD96" s="281"/>
      <c r="AE96" s="281"/>
      <c r="AF96" s="281"/>
      <c r="AG96" s="45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128"/>
      <c r="AS96" s="129"/>
      <c r="AT96" s="129"/>
      <c r="AU96" s="129"/>
      <c r="AV96" s="129"/>
      <c r="AW96" s="129"/>
      <c r="AX96" s="129"/>
      <c r="AY96" s="129"/>
      <c r="AZ96" s="129"/>
      <c r="BA96" s="129"/>
      <c r="BB96" s="204"/>
      <c r="BC96" s="209"/>
    </row>
    <row r="97" spans="1:55" s="76" customFormat="1">
      <c r="A97" s="169" t="s">
        <v>133</v>
      </c>
      <c r="B97" s="133" t="s">
        <v>7</v>
      </c>
      <c r="C97" s="137"/>
      <c r="D97" s="148"/>
      <c r="E97" s="149"/>
      <c r="F97" s="149"/>
      <c r="G97" s="149"/>
      <c r="H97" s="149"/>
      <c r="I97" s="149"/>
      <c r="J97" s="149"/>
      <c r="K97" s="149"/>
      <c r="L97" s="149"/>
      <c r="M97" s="149"/>
      <c r="N97" s="151">
        <f t="shared" ref="N97:W97" si="124">N98-AR98</f>
        <v>-103.02970585407783</v>
      </c>
      <c r="O97" s="152">
        <f t="shared" si="124"/>
        <v>-83.529705854077832</v>
      </c>
      <c r="P97" s="152">
        <f t="shared" si="124"/>
        <v>-112.52970585407783</v>
      </c>
      <c r="Q97" s="152">
        <f t="shared" si="124"/>
        <v>-112.02970585407783</v>
      </c>
      <c r="R97" s="152">
        <f t="shared" si="124"/>
        <v>-111.52970585407783</v>
      </c>
      <c r="S97" s="152">
        <f t="shared" si="124"/>
        <v>-111.02970585407783</v>
      </c>
      <c r="T97" s="152">
        <f t="shared" si="124"/>
        <v>-110.52970585407783</v>
      </c>
      <c r="U97" s="152">
        <f t="shared" si="124"/>
        <v>-110.02970585407783</v>
      </c>
      <c r="V97" s="152">
        <f t="shared" si="124"/>
        <v>-109.52970585407783</v>
      </c>
      <c r="W97" s="152">
        <f t="shared" si="124"/>
        <v>-109.02970585407783</v>
      </c>
      <c r="X97" s="148"/>
      <c r="Y97" s="280"/>
      <c r="Z97" s="280"/>
      <c r="AA97" s="280"/>
      <c r="AB97" s="280"/>
      <c r="AC97" s="280"/>
      <c r="AD97" s="280"/>
      <c r="AE97" s="280"/>
      <c r="AF97" s="280"/>
      <c r="AG97" s="150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16"/>
      <c r="AS97" s="118"/>
      <c r="AT97" s="118"/>
      <c r="AU97" s="118"/>
      <c r="AV97" s="118"/>
      <c r="AW97" s="118"/>
      <c r="AX97" s="118"/>
      <c r="AY97" s="118"/>
      <c r="AZ97" s="118"/>
      <c r="BA97" s="118"/>
      <c r="BB97" s="200">
        <v>-123.5</v>
      </c>
      <c r="BC97" s="207" t="s">
        <v>174</v>
      </c>
    </row>
    <row r="98" spans="1:55" s="76" customFormat="1" ht="13">
      <c r="A98" s="170" t="s">
        <v>134</v>
      </c>
      <c r="B98" s="133" t="s">
        <v>7</v>
      </c>
      <c r="C98" s="137"/>
      <c r="D98" s="148"/>
      <c r="E98" s="149"/>
      <c r="F98" s="149"/>
      <c r="G98" s="149"/>
      <c r="H98" s="149"/>
      <c r="I98" s="149"/>
      <c r="J98" s="149"/>
      <c r="K98" s="149"/>
      <c r="L98" s="149"/>
      <c r="M98" s="149"/>
      <c r="N98" s="148">
        <f t="shared" ref="N98:W98" si="125">N75</f>
        <v>-101.5</v>
      </c>
      <c r="O98" s="149">
        <f t="shared" si="125"/>
        <v>-82</v>
      </c>
      <c r="P98" s="149">
        <f t="shared" si="125"/>
        <v>-111</v>
      </c>
      <c r="Q98" s="149">
        <f t="shared" si="125"/>
        <v>-110.5</v>
      </c>
      <c r="R98" s="149">
        <f t="shared" si="125"/>
        <v>-110</v>
      </c>
      <c r="S98" s="149">
        <f t="shared" si="125"/>
        <v>-109.5</v>
      </c>
      <c r="T98" s="149">
        <f t="shared" si="125"/>
        <v>-109</v>
      </c>
      <c r="U98" s="149">
        <f t="shared" si="125"/>
        <v>-108.5</v>
      </c>
      <c r="V98" s="149">
        <f t="shared" si="125"/>
        <v>-108</v>
      </c>
      <c r="W98" s="149">
        <f t="shared" si="125"/>
        <v>-107.5</v>
      </c>
      <c r="X98" s="148"/>
      <c r="Y98" s="280"/>
      <c r="Z98" s="280"/>
      <c r="AA98" s="280"/>
      <c r="AB98" s="280"/>
      <c r="AC98" s="280"/>
      <c r="AD98" s="280"/>
      <c r="AE98" s="280"/>
      <c r="AF98" s="280"/>
      <c r="AG98" s="150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20">
        <f t="shared" ref="AR98:BA98" si="126">AR42</f>
        <v>1.5297058540778354</v>
      </c>
      <c r="AS98" s="121">
        <f t="shared" si="126"/>
        <v>1.5297058540778354</v>
      </c>
      <c r="AT98" s="121">
        <f t="shared" si="126"/>
        <v>1.5297058540778354</v>
      </c>
      <c r="AU98" s="121">
        <f t="shared" si="126"/>
        <v>1.5297058540778354</v>
      </c>
      <c r="AV98" s="121">
        <f t="shared" si="126"/>
        <v>1.5297058540778354</v>
      </c>
      <c r="AW98" s="121">
        <f t="shared" si="126"/>
        <v>1.5297058540778354</v>
      </c>
      <c r="AX98" s="121">
        <f t="shared" si="126"/>
        <v>1.5297058540778354</v>
      </c>
      <c r="AY98" s="121">
        <f t="shared" si="126"/>
        <v>1.5297058540778354</v>
      </c>
      <c r="AZ98" s="121">
        <f t="shared" si="126"/>
        <v>1.5297058540778354</v>
      </c>
      <c r="BA98" s="121">
        <f t="shared" si="126"/>
        <v>1.5297058540778354</v>
      </c>
      <c r="BB98" s="201"/>
      <c r="BC98" s="209"/>
    </row>
    <row r="99" spans="1:55" s="76" customFormat="1" ht="13">
      <c r="A99" s="169" t="s">
        <v>135</v>
      </c>
      <c r="B99" s="133" t="s">
        <v>7</v>
      </c>
      <c r="C99" s="137"/>
      <c r="D99" s="148"/>
      <c r="E99" s="149"/>
      <c r="F99" s="149"/>
      <c r="G99" s="149"/>
      <c r="H99" s="149"/>
      <c r="I99" s="149"/>
      <c r="J99" s="149"/>
      <c r="K99" s="149"/>
      <c r="L99" s="149"/>
      <c r="M99" s="149"/>
      <c r="N99" s="148">
        <f t="shared" ref="N99:W99" si="127">N98+AR98</f>
        <v>-99.970294145922168</v>
      </c>
      <c r="O99" s="149">
        <f t="shared" si="127"/>
        <v>-80.470294145922168</v>
      </c>
      <c r="P99" s="149">
        <f t="shared" si="127"/>
        <v>-109.47029414592217</v>
      </c>
      <c r="Q99" s="149">
        <f t="shared" si="127"/>
        <v>-108.97029414592217</v>
      </c>
      <c r="R99" s="149">
        <f t="shared" si="127"/>
        <v>-108.47029414592217</v>
      </c>
      <c r="S99" s="149">
        <f t="shared" si="127"/>
        <v>-107.97029414592217</v>
      </c>
      <c r="T99" s="149">
        <f t="shared" si="127"/>
        <v>-107.47029414592217</v>
      </c>
      <c r="U99" s="149">
        <f t="shared" si="127"/>
        <v>-106.97029414592217</v>
      </c>
      <c r="V99" s="149">
        <f t="shared" si="127"/>
        <v>-106.47029414592217</v>
      </c>
      <c r="W99" s="149">
        <f t="shared" si="127"/>
        <v>-105.97029414592217</v>
      </c>
      <c r="X99" s="148"/>
      <c r="Y99" s="280"/>
      <c r="Z99" s="280"/>
      <c r="AA99" s="280"/>
      <c r="AB99" s="280"/>
      <c r="AC99" s="280"/>
      <c r="AD99" s="280"/>
      <c r="AE99" s="280"/>
      <c r="AF99" s="280"/>
      <c r="AG99" s="150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16"/>
      <c r="AS99" s="118"/>
      <c r="AT99" s="118"/>
      <c r="AU99" s="118"/>
      <c r="AV99" s="118"/>
      <c r="AW99" s="118"/>
      <c r="AX99" s="118"/>
      <c r="AY99" s="118"/>
      <c r="AZ99" s="118"/>
      <c r="BA99" s="118"/>
      <c r="BB99" s="201"/>
      <c r="BC99" s="209"/>
    </row>
    <row r="100" spans="1:55" s="76" customFormat="1" ht="13">
      <c r="A100" s="2"/>
      <c r="B100" s="74"/>
      <c r="C100" s="6"/>
      <c r="D100" s="59"/>
      <c r="E100" s="26"/>
      <c r="F100" s="26"/>
      <c r="G100" s="26"/>
      <c r="H100" s="26"/>
      <c r="I100" s="26"/>
      <c r="J100" s="26"/>
      <c r="K100" s="26"/>
      <c r="L100" s="26"/>
      <c r="M100" s="26"/>
      <c r="N100" s="59"/>
      <c r="O100" s="26"/>
      <c r="P100" s="26"/>
      <c r="Q100" s="26"/>
      <c r="R100" s="26"/>
      <c r="S100" s="26"/>
      <c r="T100" s="26"/>
      <c r="U100" s="26"/>
      <c r="V100" s="26"/>
      <c r="W100" s="26"/>
      <c r="X100" s="59"/>
      <c r="Y100" s="281"/>
      <c r="Z100" s="281"/>
      <c r="AA100" s="281"/>
      <c r="AB100" s="281"/>
      <c r="AC100" s="281"/>
      <c r="AD100" s="281"/>
      <c r="AE100" s="281"/>
      <c r="AF100" s="281"/>
      <c r="AG100" s="45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128"/>
      <c r="AS100" s="129"/>
      <c r="AT100" s="129"/>
      <c r="AU100" s="129"/>
      <c r="AV100" s="129"/>
      <c r="AW100" s="129"/>
      <c r="AX100" s="129"/>
      <c r="AY100" s="129"/>
      <c r="AZ100" s="129"/>
      <c r="BA100" s="129"/>
      <c r="BB100" s="204"/>
      <c r="BC100" s="209"/>
    </row>
    <row r="101" spans="1:55" s="76" customFormat="1">
      <c r="A101" s="169" t="s">
        <v>172</v>
      </c>
      <c r="B101" s="133" t="s">
        <v>7</v>
      </c>
      <c r="C101" s="270"/>
      <c r="D101" s="59"/>
      <c r="E101" s="26"/>
      <c r="F101" s="26"/>
      <c r="G101" s="26"/>
      <c r="H101" s="26"/>
      <c r="I101" s="26"/>
      <c r="J101" s="26"/>
      <c r="K101" s="26"/>
      <c r="L101" s="26"/>
      <c r="M101" s="26"/>
      <c r="N101" s="151">
        <f>N98-AR98</f>
        <v>-103.02970585407783</v>
      </c>
      <c r="O101" s="282">
        <f t="shared" ref="O101:W101" si="128">O98-AS98</f>
        <v>-83.529705854077832</v>
      </c>
      <c r="P101" s="282">
        <f t="shared" si="128"/>
        <v>-112.52970585407783</v>
      </c>
      <c r="Q101" s="282">
        <f t="shared" si="128"/>
        <v>-112.02970585407783</v>
      </c>
      <c r="R101" s="282">
        <f t="shared" si="128"/>
        <v>-111.52970585407783</v>
      </c>
      <c r="S101" s="282">
        <f t="shared" si="128"/>
        <v>-111.02970585407783</v>
      </c>
      <c r="T101" s="282">
        <f t="shared" si="128"/>
        <v>-110.52970585407783</v>
      </c>
      <c r="U101" s="282">
        <f t="shared" si="128"/>
        <v>-110.02970585407783</v>
      </c>
      <c r="V101" s="282">
        <f t="shared" si="128"/>
        <v>-109.52970585407783</v>
      </c>
      <c r="W101" s="153">
        <f t="shared" si="128"/>
        <v>-109.02970585407783</v>
      </c>
      <c r="X101" s="59"/>
      <c r="Y101" s="281"/>
      <c r="Z101" s="281"/>
      <c r="AA101" s="281"/>
      <c r="AB101" s="281"/>
      <c r="AC101" s="281"/>
      <c r="AD101" s="281"/>
      <c r="AE101" s="281"/>
      <c r="AF101" s="281"/>
      <c r="AG101" s="45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116"/>
      <c r="AS101" s="118"/>
      <c r="AT101" s="118"/>
      <c r="AU101" s="118"/>
      <c r="AV101" s="118"/>
      <c r="AW101" s="118"/>
      <c r="AX101" s="118"/>
      <c r="AY101" s="118"/>
      <c r="AZ101" s="118"/>
      <c r="BA101" s="118"/>
      <c r="BB101" s="200">
        <v>-123.5</v>
      </c>
      <c r="BC101" s="207" t="s">
        <v>173</v>
      </c>
    </row>
    <row r="102" spans="1:55" s="76" customFormat="1" ht="13">
      <c r="A102" s="170" t="s">
        <v>175</v>
      </c>
      <c r="B102" s="133" t="s">
        <v>7</v>
      </c>
      <c r="C102" s="270"/>
      <c r="D102" s="59"/>
      <c r="E102" s="26"/>
      <c r="F102" s="26"/>
      <c r="G102" s="26"/>
      <c r="H102" s="26"/>
      <c r="I102" s="26"/>
      <c r="J102" s="26"/>
      <c r="K102" s="26"/>
      <c r="L102" s="26"/>
      <c r="M102" s="26"/>
      <c r="N102" s="148">
        <f>N75</f>
        <v>-101.5</v>
      </c>
      <c r="O102" s="280">
        <f t="shared" ref="O102:W102" si="129">O75</f>
        <v>-82</v>
      </c>
      <c r="P102" s="280">
        <f t="shared" si="129"/>
        <v>-111</v>
      </c>
      <c r="Q102" s="280">
        <f t="shared" si="129"/>
        <v>-110.5</v>
      </c>
      <c r="R102" s="280">
        <f t="shared" si="129"/>
        <v>-110</v>
      </c>
      <c r="S102" s="280">
        <f t="shared" si="129"/>
        <v>-109.5</v>
      </c>
      <c r="T102" s="280">
        <f t="shared" si="129"/>
        <v>-109</v>
      </c>
      <c r="U102" s="280">
        <f t="shared" si="129"/>
        <v>-108.5</v>
      </c>
      <c r="V102" s="280">
        <f t="shared" si="129"/>
        <v>-108</v>
      </c>
      <c r="W102" s="150">
        <f t="shared" si="129"/>
        <v>-107.5</v>
      </c>
      <c r="X102" s="59"/>
      <c r="Y102" s="281"/>
      <c r="Z102" s="281"/>
      <c r="AA102" s="281"/>
      <c r="AB102" s="281"/>
      <c r="AC102" s="281"/>
      <c r="AD102" s="281"/>
      <c r="AE102" s="281"/>
      <c r="AF102" s="281"/>
      <c r="AG102" s="45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120">
        <f>AR42</f>
        <v>1.5297058540778354</v>
      </c>
      <c r="AS102" s="121">
        <f>AS42</f>
        <v>1.5297058540778354</v>
      </c>
      <c r="AT102" s="121">
        <f t="shared" ref="AT102:AZ102" si="130">AT42</f>
        <v>1.5297058540778354</v>
      </c>
      <c r="AU102" s="121">
        <f t="shared" si="130"/>
        <v>1.5297058540778354</v>
      </c>
      <c r="AV102" s="121">
        <f t="shared" si="130"/>
        <v>1.5297058540778354</v>
      </c>
      <c r="AW102" s="121">
        <f t="shared" si="130"/>
        <v>1.5297058540778354</v>
      </c>
      <c r="AX102" s="121">
        <f t="shared" si="130"/>
        <v>1.5297058540778354</v>
      </c>
      <c r="AY102" s="121">
        <f t="shared" si="130"/>
        <v>1.5297058540778354</v>
      </c>
      <c r="AZ102" s="121">
        <f t="shared" si="130"/>
        <v>1.5297058540778354</v>
      </c>
      <c r="BA102" s="121">
        <f>BA42</f>
        <v>1.5297058540778354</v>
      </c>
      <c r="BB102" s="201"/>
      <c r="BC102" s="209"/>
    </row>
    <row r="103" spans="1:55" s="76" customFormat="1" ht="13">
      <c r="A103" s="169" t="s">
        <v>176</v>
      </c>
      <c r="B103" s="133" t="s">
        <v>7</v>
      </c>
      <c r="C103" s="270"/>
      <c r="D103" s="59"/>
      <c r="E103" s="26"/>
      <c r="F103" s="26"/>
      <c r="G103" s="26"/>
      <c r="H103" s="26"/>
      <c r="I103" s="26"/>
      <c r="J103" s="26"/>
      <c r="K103" s="26"/>
      <c r="L103" s="26"/>
      <c r="M103" s="26"/>
      <c r="N103" s="148">
        <f>N102+AR202</f>
        <v>-101.5</v>
      </c>
      <c r="O103" s="280">
        <f t="shared" ref="O103:W103" si="131">O102+AS202</f>
        <v>-82</v>
      </c>
      <c r="P103" s="280">
        <f t="shared" si="131"/>
        <v>-111</v>
      </c>
      <c r="Q103" s="280">
        <f t="shared" si="131"/>
        <v>-110.5</v>
      </c>
      <c r="R103" s="280">
        <f t="shared" si="131"/>
        <v>-110</v>
      </c>
      <c r="S103" s="280">
        <f t="shared" si="131"/>
        <v>-109.5</v>
      </c>
      <c r="T103" s="280">
        <f t="shared" si="131"/>
        <v>-109</v>
      </c>
      <c r="U103" s="280">
        <f t="shared" si="131"/>
        <v>-108.5</v>
      </c>
      <c r="V103" s="280">
        <f t="shared" si="131"/>
        <v>-108</v>
      </c>
      <c r="W103" s="150">
        <f t="shared" si="131"/>
        <v>-107.5</v>
      </c>
      <c r="X103" s="59"/>
      <c r="Y103" s="281"/>
      <c r="Z103" s="281"/>
      <c r="AA103" s="281"/>
      <c r="AB103" s="281"/>
      <c r="AC103" s="281"/>
      <c r="AD103" s="281"/>
      <c r="AE103" s="281"/>
      <c r="AF103" s="281"/>
      <c r="AG103" s="45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116"/>
      <c r="AS103" s="118"/>
      <c r="AT103" s="118"/>
      <c r="AU103" s="118"/>
      <c r="AV103" s="118"/>
      <c r="AW103" s="118"/>
      <c r="AX103" s="118"/>
      <c r="AY103" s="118"/>
      <c r="AZ103" s="118"/>
      <c r="BA103" s="118"/>
      <c r="BB103" s="201"/>
      <c r="BC103" s="209"/>
    </row>
    <row r="104" spans="1:55" s="76" customFormat="1" ht="13">
      <c r="A104" s="2"/>
      <c r="B104" s="271"/>
      <c r="C104" s="270"/>
      <c r="D104" s="59"/>
      <c r="E104" s="26"/>
      <c r="F104" s="26"/>
      <c r="G104" s="26"/>
      <c r="H104" s="26"/>
      <c r="I104" s="26"/>
      <c r="J104" s="26"/>
      <c r="K104" s="26"/>
      <c r="L104" s="26"/>
      <c r="M104" s="26"/>
      <c r="N104" s="59"/>
      <c r="O104" s="26"/>
      <c r="P104" s="26"/>
      <c r="Q104" s="26"/>
      <c r="R104" s="26"/>
      <c r="S104" s="26"/>
      <c r="T104" s="26"/>
      <c r="U104" s="26"/>
      <c r="V104" s="26"/>
      <c r="W104" s="26"/>
      <c r="X104" s="59"/>
      <c r="Y104" s="281"/>
      <c r="Z104" s="281"/>
      <c r="AA104" s="281"/>
      <c r="AB104" s="281"/>
      <c r="AC104" s="281"/>
      <c r="AD104" s="281"/>
      <c r="AE104" s="281"/>
      <c r="AF104" s="281"/>
      <c r="AG104" s="45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128"/>
      <c r="AS104" s="129"/>
      <c r="AT104" s="129"/>
      <c r="AU104" s="129"/>
      <c r="AV104" s="129"/>
      <c r="AW104" s="129"/>
      <c r="AX104" s="129"/>
      <c r="AY104" s="129"/>
      <c r="AZ104" s="129"/>
      <c r="BA104" s="129"/>
      <c r="BB104" s="204"/>
      <c r="BC104" s="209"/>
    </row>
    <row r="105" spans="1:55" s="76" customFormat="1">
      <c r="A105" s="169" t="s">
        <v>136</v>
      </c>
      <c r="B105" s="133" t="s">
        <v>7</v>
      </c>
      <c r="C105" s="137"/>
      <c r="D105" s="148"/>
      <c r="E105" s="149"/>
      <c r="F105" s="149"/>
      <c r="G105" s="149"/>
      <c r="H105" s="149"/>
      <c r="I105" s="149"/>
      <c r="J105" s="149"/>
      <c r="K105" s="149"/>
      <c r="L105" s="149"/>
      <c r="M105" s="149"/>
      <c r="N105" s="148"/>
      <c r="O105" s="149"/>
      <c r="P105" s="149"/>
      <c r="Q105" s="149"/>
      <c r="R105" s="149"/>
      <c r="S105" s="149"/>
      <c r="T105" s="149"/>
      <c r="U105" s="149"/>
      <c r="V105" s="149"/>
      <c r="W105" s="149"/>
      <c r="X105" s="151">
        <f t="shared" ref="X105:AG105" si="132">X106-AR106</f>
        <v>-107.62970585407783</v>
      </c>
      <c r="Y105" s="282">
        <f t="shared" si="132"/>
        <v>-88.129705854077827</v>
      </c>
      <c r="Z105" s="282">
        <f t="shared" si="132"/>
        <v>-115.52970585407783</v>
      </c>
      <c r="AA105" s="282">
        <f t="shared" si="132"/>
        <v>-115.02970585407783</v>
      </c>
      <c r="AB105" s="282">
        <f t="shared" si="132"/>
        <v>-114.52970585407783</v>
      </c>
      <c r="AC105" s="282">
        <f t="shared" si="132"/>
        <v>-114.02970585407783</v>
      </c>
      <c r="AD105" s="282">
        <f t="shared" si="132"/>
        <v>-113.52970585407783</v>
      </c>
      <c r="AE105" s="282">
        <f t="shared" si="132"/>
        <v>-113.02970585407783</v>
      </c>
      <c r="AF105" s="282">
        <f t="shared" si="132"/>
        <v>-112.52970585407783</v>
      </c>
      <c r="AG105" s="153">
        <f t="shared" si="132"/>
        <v>-112.02970585407783</v>
      </c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16"/>
      <c r="AS105" s="118"/>
      <c r="AT105" s="118"/>
      <c r="AU105" s="118"/>
      <c r="AV105" s="118"/>
      <c r="AW105" s="118"/>
      <c r="AX105" s="118"/>
      <c r="AY105" s="118"/>
      <c r="AZ105" s="118"/>
      <c r="BA105" s="118"/>
      <c r="BB105" s="200">
        <v>-123.5</v>
      </c>
      <c r="BC105" s="207" t="s">
        <v>174</v>
      </c>
    </row>
    <row r="106" spans="1:55" s="76" customFormat="1" ht="13">
      <c r="A106" s="170" t="s">
        <v>137</v>
      </c>
      <c r="B106" s="133" t="s">
        <v>7</v>
      </c>
      <c r="C106" s="137"/>
      <c r="D106" s="148"/>
      <c r="E106" s="149"/>
      <c r="F106" s="149"/>
      <c r="G106" s="149"/>
      <c r="H106" s="149"/>
      <c r="I106" s="149"/>
      <c r="J106" s="149"/>
      <c r="K106" s="149"/>
      <c r="L106" s="149"/>
      <c r="M106" s="149"/>
      <c r="N106" s="148"/>
      <c r="O106" s="149"/>
      <c r="P106" s="149"/>
      <c r="Q106" s="149"/>
      <c r="R106" s="149"/>
      <c r="S106" s="149"/>
      <c r="T106" s="149"/>
      <c r="U106" s="149"/>
      <c r="V106" s="149"/>
      <c r="W106" s="149"/>
      <c r="X106" s="148">
        <f t="shared" ref="X106:AG106" si="133">X75</f>
        <v>-106.1</v>
      </c>
      <c r="Y106" s="280">
        <f t="shared" si="133"/>
        <v>-86.6</v>
      </c>
      <c r="Z106" s="280">
        <f t="shared" si="133"/>
        <v>-114</v>
      </c>
      <c r="AA106" s="280">
        <f t="shared" si="133"/>
        <v>-113.5</v>
      </c>
      <c r="AB106" s="280">
        <f t="shared" si="133"/>
        <v>-113</v>
      </c>
      <c r="AC106" s="280">
        <f t="shared" si="133"/>
        <v>-112.5</v>
      </c>
      <c r="AD106" s="280">
        <f t="shared" si="133"/>
        <v>-112</v>
      </c>
      <c r="AE106" s="280">
        <f t="shared" si="133"/>
        <v>-111.5</v>
      </c>
      <c r="AF106" s="280">
        <f t="shared" si="133"/>
        <v>-111</v>
      </c>
      <c r="AG106" s="150">
        <f t="shared" si="133"/>
        <v>-110.5</v>
      </c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20">
        <f t="shared" ref="AR106:BA106" si="134">AR46</f>
        <v>1.5297058540778354</v>
      </c>
      <c r="AS106" s="121">
        <f t="shared" si="134"/>
        <v>1.5297058540778354</v>
      </c>
      <c r="AT106" s="121">
        <f t="shared" si="134"/>
        <v>1.5297058540778354</v>
      </c>
      <c r="AU106" s="121">
        <f t="shared" si="134"/>
        <v>1.5297058540778354</v>
      </c>
      <c r="AV106" s="121">
        <f t="shared" si="134"/>
        <v>1.5297058540778354</v>
      </c>
      <c r="AW106" s="121">
        <f t="shared" si="134"/>
        <v>1.5297058540778354</v>
      </c>
      <c r="AX106" s="121">
        <f t="shared" si="134"/>
        <v>1.5297058540778354</v>
      </c>
      <c r="AY106" s="121">
        <f t="shared" si="134"/>
        <v>1.5297058540778354</v>
      </c>
      <c r="AZ106" s="121">
        <f t="shared" si="134"/>
        <v>1.5297058540778354</v>
      </c>
      <c r="BA106" s="121">
        <f t="shared" si="134"/>
        <v>1.5297058540778354</v>
      </c>
      <c r="BB106" s="201"/>
      <c r="BC106" s="209"/>
    </row>
    <row r="107" spans="1:55" s="76" customFormat="1">
      <c r="A107" s="169" t="s">
        <v>138</v>
      </c>
      <c r="B107" s="133" t="s">
        <v>7</v>
      </c>
      <c r="C107" s="137"/>
      <c r="D107" s="148"/>
      <c r="E107" s="149"/>
      <c r="F107" s="149"/>
      <c r="G107" s="149"/>
      <c r="H107" s="149"/>
      <c r="I107" s="149"/>
      <c r="J107" s="149"/>
      <c r="K107" s="149"/>
      <c r="L107" s="149"/>
      <c r="M107" s="149"/>
      <c r="N107" s="148"/>
      <c r="O107" s="149"/>
      <c r="P107" s="149"/>
      <c r="Q107" s="149"/>
      <c r="R107" s="149"/>
      <c r="S107" s="149"/>
      <c r="T107" s="149"/>
      <c r="U107" s="149"/>
      <c r="V107" s="149"/>
      <c r="W107" s="149"/>
      <c r="X107" s="148">
        <f t="shared" ref="X107:AG107" si="135">X106+AR106</f>
        <v>-104.57029414592216</v>
      </c>
      <c r="Y107" s="280">
        <f t="shared" si="135"/>
        <v>-85.070294145922162</v>
      </c>
      <c r="Z107" s="280">
        <f t="shared" si="135"/>
        <v>-112.47029414592217</v>
      </c>
      <c r="AA107" s="280">
        <f t="shared" si="135"/>
        <v>-111.97029414592217</v>
      </c>
      <c r="AB107" s="280">
        <f t="shared" si="135"/>
        <v>-111.47029414592217</v>
      </c>
      <c r="AC107" s="280">
        <f t="shared" si="135"/>
        <v>-110.97029414592217</v>
      </c>
      <c r="AD107" s="280">
        <f t="shared" si="135"/>
        <v>-110.47029414592217</v>
      </c>
      <c r="AE107" s="280">
        <f t="shared" si="135"/>
        <v>-109.97029414592217</v>
      </c>
      <c r="AF107" s="280">
        <f t="shared" si="135"/>
        <v>-109.47029414592217</v>
      </c>
      <c r="AG107" s="150">
        <f t="shared" si="135"/>
        <v>-108.97029414592217</v>
      </c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16"/>
      <c r="AS107" s="118"/>
      <c r="AT107" s="118"/>
      <c r="AU107" s="118"/>
      <c r="AV107" s="118"/>
      <c r="AW107" s="118"/>
      <c r="AX107" s="118"/>
      <c r="AY107" s="118"/>
      <c r="AZ107" s="118"/>
      <c r="BA107" s="118"/>
      <c r="BB107" s="202"/>
      <c r="BC107" s="209"/>
    </row>
    <row r="108" spans="1:55" s="76" customFormat="1">
      <c r="A108" s="2"/>
      <c r="B108" s="155"/>
      <c r="C108" s="154"/>
      <c r="D108" s="2"/>
      <c r="E108" s="154"/>
      <c r="F108" s="154"/>
      <c r="G108" s="154"/>
      <c r="H108" s="154"/>
      <c r="I108" s="154"/>
      <c r="J108" s="154"/>
      <c r="K108" s="154"/>
      <c r="L108" s="154"/>
      <c r="M108" s="154"/>
      <c r="N108" s="2"/>
      <c r="O108" s="154"/>
      <c r="P108" s="154"/>
      <c r="Q108" s="154"/>
      <c r="R108" s="154"/>
      <c r="S108" s="154"/>
      <c r="T108" s="154"/>
      <c r="U108" s="154"/>
      <c r="V108" s="154"/>
      <c r="W108" s="154"/>
      <c r="X108" s="2"/>
      <c r="Y108" s="283"/>
      <c r="Z108" s="283"/>
      <c r="AA108" s="283"/>
      <c r="AB108" s="283"/>
      <c r="AC108" s="283"/>
      <c r="AD108" s="283"/>
      <c r="AE108" s="283"/>
      <c r="AF108" s="283"/>
      <c r="AG108" s="155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2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204"/>
      <c r="BC108" s="209"/>
    </row>
    <row r="109" spans="1:55" s="76" customFormat="1">
      <c r="A109" s="169" t="s">
        <v>177</v>
      </c>
      <c r="B109" s="133" t="s">
        <v>7</v>
      </c>
      <c r="C109" s="154"/>
      <c r="D109" s="2"/>
      <c r="E109" s="154"/>
      <c r="F109" s="154"/>
      <c r="G109" s="154"/>
      <c r="H109" s="154"/>
      <c r="I109" s="154"/>
      <c r="J109" s="154"/>
      <c r="K109" s="154"/>
      <c r="L109" s="154"/>
      <c r="M109" s="154"/>
      <c r="N109" s="2"/>
      <c r="O109" s="154"/>
      <c r="P109" s="154"/>
      <c r="Q109" s="154"/>
      <c r="R109" s="154"/>
      <c r="S109" s="154"/>
      <c r="T109" s="154"/>
      <c r="U109" s="154"/>
      <c r="V109" s="154"/>
      <c r="W109" s="154"/>
      <c r="X109" s="151">
        <f>X106-AR106</f>
        <v>-107.62970585407783</v>
      </c>
      <c r="Y109" s="282">
        <f t="shared" ref="Y109:AG109" si="136">Y106-AS106</f>
        <v>-88.129705854077827</v>
      </c>
      <c r="Z109" s="282">
        <f t="shared" si="136"/>
        <v>-115.52970585407783</v>
      </c>
      <c r="AA109" s="282">
        <f t="shared" si="136"/>
        <v>-115.02970585407783</v>
      </c>
      <c r="AB109" s="282">
        <f t="shared" si="136"/>
        <v>-114.52970585407783</v>
      </c>
      <c r="AC109" s="282">
        <f t="shared" si="136"/>
        <v>-114.02970585407783</v>
      </c>
      <c r="AD109" s="282">
        <f t="shared" si="136"/>
        <v>-113.52970585407783</v>
      </c>
      <c r="AE109" s="282">
        <f t="shared" si="136"/>
        <v>-113.02970585407783</v>
      </c>
      <c r="AF109" s="282">
        <f t="shared" si="136"/>
        <v>-112.52970585407783</v>
      </c>
      <c r="AG109" s="153">
        <f t="shared" si="136"/>
        <v>-112.02970585407783</v>
      </c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16"/>
      <c r="AS109" s="118"/>
      <c r="AT109" s="118"/>
      <c r="AU109" s="118"/>
      <c r="AV109" s="118"/>
      <c r="AW109" s="118"/>
      <c r="AX109" s="118"/>
      <c r="AY109" s="118"/>
      <c r="AZ109" s="118"/>
      <c r="BA109" s="118"/>
      <c r="BB109" s="200">
        <v>-123.5</v>
      </c>
      <c r="BC109" s="207" t="s">
        <v>173</v>
      </c>
    </row>
    <row r="110" spans="1:55" s="76" customFormat="1" ht="13">
      <c r="A110" s="170" t="s">
        <v>178</v>
      </c>
      <c r="B110" s="133" t="s">
        <v>7</v>
      </c>
      <c r="C110" s="154"/>
      <c r="D110" s="2"/>
      <c r="E110" s="154"/>
      <c r="F110" s="154"/>
      <c r="G110" s="154"/>
      <c r="H110" s="154"/>
      <c r="I110" s="154"/>
      <c r="J110" s="154"/>
      <c r="K110" s="154"/>
      <c r="L110" s="154"/>
      <c r="M110" s="154"/>
      <c r="N110" s="2"/>
      <c r="O110" s="154"/>
      <c r="P110" s="154"/>
      <c r="Q110" s="154"/>
      <c r="R110" s="154"/>
      <c r="S110" s="154"/>
      <c r="T110" s="154"/>
      <c r="U110" s="154"/>
      <c r="V110" s="154"/>
      <c r="W110" s="154"/>
      <c r="X110" s="148">
        <f>X75</f>
        <v>-106.1</v>
      </c>
      <c r="Y110" s="280">
        <f t="shared" ref="Y110:AG110" si="137">Y75</f>
        <v>-86.6</v>
      </c>
      <c r="Z110" s="280">
        <f t="shared" si="137"/>
        <v>-114</v>
      </c>
      <c r="AA110" s="280">
        <f t="shared" si="137"/>
        <v>-113.5</v>
      </c>
      <c r="AB110" s="280">
        <f t="shared" si="137"/>
        <v>-113</v>
      </c>
      <c r="AC110" s="280">
        <f t="shared" si="137"/>
        <v>-112.5</v>
      </c>
      <c r="AD110" s="280">
        <f t="shared" si="137"/>
        <v>-112</v>
      </c>
      <c r="AE110" s="280">
        <f t="shared" si="137"/>
        <v>-111.5</v>
      </c>
      <c r="AF110" s="280">
        <f t="shared" si="137"/>
        <v>-111</v>
      </c>
      <c r="AG110" s="150">
        <f t="shared" si="137"/>
        <v>-110.5</v>
      </c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20">
        <f>AR46</f>
        <v>1.5297058540778354</v>
      </c>
      <c r="AS110" s="264">
        <f t="shared" ref="AS110:BA110" si="138">AS46</f>
        <v>1.5297058540778354</v>
      </c>
      <c r="AT110" s="264">
        <f t="shared" si="138"/>
        <v>1.5297058540778354</v>
      </c>
      <c r="AU110" s="264">
        <f t="shared" si="138"/>
        <v>1.5297058540778354</v>
      </c>
      <c r="AV110" s="264">
        <f t="shared" si="138"/>
        <v>1.5297058540778354</v>
      </c>
      <c r="AW110" s="264">
        <f t="shared" si="138"/>
        <v>1.5297058540778354</v>
      </c>
      <c r="AX110" s="264">
        <f t="shared" si="138"/>
        <v>1.5297058540778354</v>
      </c>
      <c r="AY110" s="264">
        <f t="shared" si="138"/>
        <v>1.5297058540778354</v>
      </c>
      <c r="AZ110" s="264">
        <f t="shared" si="138"/>
        <v>1.5297058540778354</v>
      </c>
      <c r="BA110" s="122">
        <f t="shared" si="138"/>
        <v>1.5297058540778354</v>
      </c>
      <c r="BB110" s="201"/>
      <c r="BC110" s="209"/>
    </row>
    <row r="111" spans="1:55" s="76" customFormat="1">
      <c r="A111" s="169" t="s">
        <v>179</v>
      </c>
      <c r="B111" s="133" t="s">
        <v>7</v>
      </c>
      <c r="C111" s="154"/>
      <c r="D111" s="2"/>
      <c r="E111" s="154"/>
      <c r="F111" s="154"/>
      <c r="G111" s="154"/>
      <c r="H111" s="154"/>
      <c r="I111" s="154"/>
      <c r="J111" s="154"/>
      <c r="K111" s="154"/>
      <c r="L111" s="154"/>
      <c r="M111" s="154"/>
      <c r="N111" s="2"/>
      <c r="O111" s="154"/>
      <c r="P111" s="154"/>
      <c r="Q111" s="154"/>
      <c r="R111" s="154"/>
      <c r="S111" s="154"/>
      <c r="T111" s="154"/>
      <c r="U111" s="154"/>
      <c r="V111" s="154"/>
      <c r="W111" s="154"/>
      <c r="X111" s="148">
        <f>X106+AR106</f>
        <v>-104.57029414592216</v>
      </c>
      <c r="Y111" s="280">
        <f t="shared" ref="Y111:AG111" si="139">Y106+AS106</f>
        <v>-85.070294145922162</v>
      </c>
      <c r="Z111" s="280">
        <f t="shared" si="139"/>
        <v>-112.47029414592217</v>
      </c>
      <c r="AA111" s="280">
        <f t="shared" si="139"/>
        <v>-111.97029414592217</v>
      </c>
      <c r="AB111" s="280">
        <f t="shared" si="139"/>
        <v>-111.47029414592217</v>
      </c>
      <c r="AC111" s="280">
        <f t="shared" si="139"/>
        <v>-110.97029414592217</v>
      </c>
      <c r="AD111" s="280">
        <f t="shared" si="139"/>
        <v>-110.47029414592217</v>
      </c>
      <c r="AE111" s="280">
        <f t="shared" si="139"/>
        <v>-109.97029414592217</v>
      </c>
      <c r="AF111" s="280">
        <f t="shared" si="139"/>
        <v>-109.47029414592217</v>
      </c>
      <c r="AG111" s="150">
        <f t="shared" si="139"/>
        <v>-108.97029414592217</v>
      </c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16"/>
      <c r="AS111" s="118"/>
      <c r="AT111" s="118"/>
      <c r="AU111" s="118"/>
      <c r="AV111" s="118"/>
      <c r="AW111" s="118"/>
      <c r="AX111" s="118"/>
      <c r="AY111" s="118"/>
      <c r="AZ111" s="118"/>
      <c r="BA111" s="118"/>
      <c r="BB111" s="202"/>
      <c r="BC111" s="209"/>
    </row>
    <row r="112" spans="1:55" s="76" customFormat="1">
      <c r="A112" s="2"/>
      <c r="B112" s="155"/>
      <c r="C112" s="154"/>
      <c r="D112" s="2"/>
      <c r="E112" s="154"/>
      <c r="F112" s="154"/>
      <c r="G112" s="154"/>
      <c r="H112" s="154"/>
      <c r="I112" s="154"/>
      <c r="J112" s="154"/>
      <c r="K112" s="154"/>
      <c r="L112" s="154"/>
      <c r="M112" s="154"/>
      <c r="N112" s="2"/>
      <c r="O112" s="154"/>
      <c r="P112" s="154"/>
      <c r="Q112" s="154"/>
      <c r="R112" s="154"/>
      <c r="S112" s="154"/>
      <c r="T112" s="154"/>
      <c r="U112" s="154"/>
      <c r="V112" s="154"/>
      <c r="W112" s="154"/>
      <c r="X112" s="2"/>
      <c r="Y112" s="283"/>
      <c r="Z112" s="283"/>
      <c r="AA112" s="283"/>
      <c r="AB112" s="283"/>
      <c r="AC112" s="283"/>
      <c r="AD112" s="283"/>
      <c r="AE112" s="283"/>
      <c r="AF112" s="283"/>
      <c r="AG112" s="155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2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204"/>
      <c r="BC112" s="209"/>
    </row>
    <row r="113" spans="1:55" s="76" customFormat="1">
      <c r="A113" s="169" t="s">
        <v>54</v>
      </c>
      <c r="B113" s="133" t="s">
        <v>45</v>
      </c>
      <c r="C113" s="137"/>
      <c r="D113" s="151">
        <f t="shared" ref="D113:M113" si="140">D114-AR114</f>
        <v>-73.196294770274463</v>
      </c>
      <c r="E113" s="152">
        <f t="shared" si="140"/>
        <v>-53.696294770274456</v>
      </c>
      <c r="F113" s="152">
        <f t="shared" si="140"/>
        <v>-81.712367147635007</v>
      </c>
      <c r="G113" s="152">
        <f t="shared" si="140"/>
        <v>-81.212367147634993</v>
      </c>
      <c r="H113" s="152">
        <f t="shared" si="140"/>
        <v>-80.712367147634993</v>
      </c>
      <c r="I113" s="152">
        <f t="shared" si="140"/>
        <v>-80.212367147634993</v>
      </c>
      <c r="J113" s="152">
        <f t="shared" si="140"/>
        <v>-79.712367147634993</v>
      </c>
      <c r="K113" s="152">
        <f t="shared" si="140"/>
        <v>-78.831784334924336</v>
      </c>
      <c r="L113" s="152">
        <f t="shared" si="140"/>
        <v>-78.712367147634993</v>
      </c>
      <c r="M113" s="152">
        <f t="shared" si="140"/>
        <v>-78.212367147635007</v>
      </c>
      <c r="N113" s="115"/>
      <c r="O113" s="156"/>
      <c r="P113" s="156"/>
      <c r="Q113" s="156"/>
      <c r="R113" s="156"/>
      <c r="S113" s="156"/>
      <c r="T113" s="156"/>
      <c r="U113" s="156"/>
      <c r="V113" s="156"/>
      <c r="W113" s="156"/>
      <c r="X113" s="115"/>
      <c r="Y113" s="284"/>
      <c r="Z113" s="284"/>
      <c r="AA113" s="284"/>
      <c r="AB113" s="284"/>
      <c r="AC113" s="284"/>
      <c r="AD113" s="284"/>
      <c r="AE113" s="284"/>
      <c r="AF113" s="284"/>
      <c r="AG113" s="157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15"/>
      <c r="AS113" s="156"/>
      <c r="AT113" s="156"/>
      <c r="AU113" s="156"/>
      <c r="AV113" s="156"/>
      <c r="AW113" s="156"/>
      <c r="AX113" s="156"/>
      <c r="AY113" s="156"/>
      <c r="AZ113" s="156"/>
      <c r="BA113" s="156"/>
      <c r="BB113" s="200">
        <v>-117.5</v>
      </c>
      <c r="BC113" s="207" t="s">
        <v>174</v>
      </c>
    </row>
    <row r="114" spans="1:55" s="76" customFormat="1" ht="13">
      <c r="A114" s="170" t="s">
        <v>53</v>
      </c>
      <c r="B114" s="133" t="s">
        <v>45</v>
      </c>
      <c r="C114" s="137"/>
      <c r="D114" s="148">
        <f t="shared" ref="D114:M114" si="141">D76</f>
        <v>-71.682922239945981</v>
      </c>
      <c r="E114" s="149">
        <f t="shared" si="141"/>
        <v>-52.182922239945981</v>
      </c>
      <c r="F114" s="149">
        <f t="shared" si="141"/>
        <v>-80.203034507714634</v>
      </c>
      <c r="G114" s="149">
        <f t="shared" si="141"/>
        <v>-79.703034507714619</v>
      </c>
      <c r="H114" s="149">
        <f t="shared" si="141"/>
        <v>-79.203034507714619</v>
      </c>
      <c r="I114" s="149">
        <f t="shared" si="141"/>
        <v>-78.703034507714619</v>
      </c>
      <c r="J114" s="149">
        <f t="shared" si="141"/>
        <v>-78.203034507714619</v>
      </c>
      <c r="K114" s="149">
        <f t="shared" si="141"/>
        <v>-77.322885966178134</v>
      </c>
      <c r="L114" s="149">
        <f t="shared" si="141"/>
        <v>-77.203034507714619</v>
      </c>
      <c r="M114" s="149">
        <f t="shared" si="141"/>
        <v>-76.703034507714634</v>
      </c>
      <c r="N114" s="115"/>
      <c r="O114" s="156"/>
      <c r="P114" s="156"/>
      <c r="Q114" s="156"/>
      <c r="R114" s="156"/>
      <c r="S114" s="156"/>
      <c r="T114" s="156"/>
      <c r="U114" s="156"/>
      <c r="V114" s="156"/>
      <c r="W114" s="156"/>
      <c r="X114" s="115"/>
      <c r="Y114" s="284"/>
      <c r="Z114" s="284"/>
      <c r="AA114" s="284"/>
      <c r="AB114" s="284"/>
      <c r="AC114" s="284"/>
      <c r="AD114" s="284"/>
      <c r="AE114" s="284"/>
      <c r="AF114" s="284"/>
      <c r="AG114" s="157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20">
        <f t="shared" ref="AR114:BA114" si="142">AR50</f>
        <v>1.513372530328476</v>
      </c>
      <c r="AS114" s="121">
        <f t="shared" si="142"/>
        <v>1.513372530328476</v>
      </c>
      <c r="AT114" s="121">
        <f t="shared" si="142"/>
        <v>1.5093326399203664</v>
      </c>
      <c r="AU114" s="121">
        <f t="shared" si="142"/>
        <v>1.5093326399203664</v>
      </c>
      <c r="AV114" s="121">
        <f t="shared" si="142"/>
        <v>1.5093326399203666</v>
      </c>
      <c r="AW114" s="121">
        <f t="shared" si="142"/>
        <v>1.5093326399203664</v>
      </c>
      <c r="AX114" s="121">
        <f t="shared" si="142"/>
        <v>1.5093326399203664</v>
      </c>
      <c r="AY114" s="121">
        <f t="shared" si="142"/>
        <v>1.5088983687462014</v>
      </c>
      <c r="AZ114" s="121">
        <f t="shared" si="142"/>
        <v>1.5093326399203664</v>
      </c>
      <c r="BA114" s="121">
        <f t="shared" si="142"/>
        <v>1.5093326399203664</v>
      </c>
      <c r="BB114" s="201"/>
      <c r="BC114" s="209"/>
    </row>
    <row r="115" spans="1:55" s="76" customFormat="1">
      <c r="A115" s="169" t="s">
        <v>81</v>
      </c>
      <c r="B115" s="133" t="s">
        <v>45</v>
      </c>
      <c r="C115" s="137"/>
      <c r="D115" s="151">
        <f>D114+AR114</f>
        <v>-70.169549709617499</v>
      </c>
      <c r="E115" s="152"/>
      <c r="F115" s="152">
        <f t="shared" ref="F115:M115" si="143">F114+AT114</f>
        <v>-78.69370186779426</v>
      </c>
      <c r="G115" s="152">
        <f t="shared" si="143"/>
        <v>-78.193701867794246</v>
      </c>
      <c r="H115" s="152">
        <f t="shared" si="143"/>
        <v>-77.693701867794246</v>
      </c>
      <c r="I115" s="152">
        <f t="shared" si="143"/>
        <v>-77.193701867794246</v>
      </c>
      <c r="J115" s="152">
        <f t="shared" si="143"/>
        <v>-76.693701867794246</v>
      </c>
      <c r="K115" s="152">
        <f t="shared" si="143"/>
        <v>-75.813987597431932</v>
      </c>
      <c r="L115" s="152">
        <f t="shared" si="143"/>
        <v>-75.693701867794246</v>
      </c>
      <c r="M115" s="152">
        <f t="shared" si="143"/>
        <v>-75.19370186779426</v>
      </c>
      <c r="N115" s="115"/>
      <c r="O115" s="156"/>
      <c r="P115" s="156"/>
      <c r="Q115" s="156"/>
      <c r="R115" s="156"/>
      <c r="S115" s="156"/>
      <c r="T115" s="156"/>
      <c r="U115" s="156"/>
      <c r="V115" s="156"/>
      <c r="W115" s="156"/>
      <c r="X115" s="115"/>
      <c r="Y115" s="284"/>
      <c r="Z115" s="284"/>
      <c r="AA115" s="284"/>
      <c r="AB115" s="284"/>
      <c r="AC115" s="284"/>
      <c r="AD115" s="284"/>
      <c r="AE115" s="284"/>
      <c r="AF115" s="284"/>
      <c r="AG115" s="157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15"/>
      <c r="AS115" s="156"/>
      <c r="AT115" s="156"/>
      <c r="AU115" s="156"/>
      <c r="AV115" s="156"/>
      <c r="AW115" s="156"/>
      <c r="AX115" s="156"/>
      <c r="AY115" s="156"/>
      <c r="AZ115" s="156"/>
      <c r="BA115" s="156"/>
      <c r="BB115" s="200">
        <v>-70</v>
      </c>
      <c r="BC115" s="207" t="s">
        <v>108</v>
      </c>
    </row>
    <row r="116" spans="1:55" s="76" customFormat="1">
      <c r="A116" s="169" t="s">
        <v>82</v>
      </c>
      <c r="B116" s="133" t="s">
        <v>45</v>
      </c>
      <c r="C116" s="137"/>
      <c r="D116" s="151"/>
      <c r="E116" s="152">
        <f>E114+AS114</f>
        <v>-50.669549709617506</v>
      </c>
      <c r="F116" s="152"/>
      <c r="G116" s="152"/>
      <c r="H116" s="152"/>
      <c r="I116" s="152"/>
      <c r="J116" s="152"/>
      <c r="K116" s="152"/>
      <c r="L116" s="152"/>
      <c r="M116" s="152"/>
      <c r="N116" s="115"/>
      <c r="O116" s="156"/>
      <c r="P116" s="156"/>
      <c r="Q116" s="156"/>
      <c r="R116" s="156"/>
      <c r="S116" s="156"/>
      <c r="T116" s="156"/>
      <c r="U116" s="156"/>
      <c r="V116" s="156"/>
      <c r="W116" s="156"/>
      <c r="X116" s="115"/>
      <c r="Y116" s="284"/>
      <c r="Z116" s="284"/>
      <c r="AA116" s="284"/>
      <c r="AB116" s="284"/>
      <c r="AC116" s="284"/>
      <c r="AD116" s="284"/>
      <c r="AE116" s="284"/>
      <c r="AF116" s="284"/>
      <c r="AG116" s="157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15"/>
      <c r="AS116" s="156"/>
      <c r="AT116" s="156"/>
      <c r="AU116" s="156"/>
      <c r="AV116" s="156"/>
      <c r="AW116" s="156"/>
      <c r="AX116" s="156"/>
      <c r="AY116" s="156"/>
      <c r="AZ116" s="156"/>
      <c r="BA116" s="156"/>
      <c r="BB116" s="200">
        <v>-50</v>
      </c>
      <c r="BC116" s="207" t="s">
        <v>109</v>
      </c>
    </row>
    <row r="117" spans="1:55" s="76" customFormat="1">
      <c r="A117" s="2"/>
      <c r="B117" s="74"/>
      <c r="C117" s="6"/>
      <c r="D117" s="59"/>
      <c r="E117" s="26"/>
      <c r="F117" s="26"/>
      <c r="G117" s="26"/>
      <c r="H117" s="26"/>
      <c r="I117" s="26"/>
      <c r="J117" s="26"/>
      <c r="K117" s="26"/>
      <c r="L117" s="26"/>
      <c r="M117" s="26"/>
      <c r="N117" s="2"/>
      <c r="O117" s="154"/>
      <c r="P117" s="154"/>
      <c r="Q117" s="154"/>
      <c r="R117" s="154"/>
      <c r="S117" s="154"/>
      <c r="T117" s="154"/>
      <c r="U117" s="154"/>
      <c r="V117" s="154"/>
      <c r="W117" s="154"/>
      <c r="X117" s="2"/>
      <c r="Y117" s="283"/>
      <c r="Z117" s="283"/>
      <c r="AA117" s="283"/>
      <c r="AB117" s="283"/>
      <c r="AC117" s="283"/>
      <c r="AD117" s="283"/>
      <c r="AE117" s="283"/>
      <c r="AF117" s="283"/>
      <c r="AG117" s="155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2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204"/>
      <c r="BC117" s="209"/>
    </row>
    <row r="118" spans="1:55" s="76" customFormat="1">
      <c r="A118" s="169" t="s">
        <v>139</v>
      </c>
      <c r="B118" s="133" t="s">
        <v>55</v>
      </c>
      <c r="C118" s="137"/>
      <c r="D118" s="115"/>
      <c r="E118" s="156"/>
      <c r="F118" s="156"/>
      <c r="G118" s="156"/>
      <c r="H118" s="156"/>
      <c r="I118" s="156"/>
      <c r="J118" s="156"/>
      <c r="K118" s="156"/>
      <c r="L118" s="156"/>
      <c r="M118" s="156"/>
      <c r="N118" s="115"/>
      <c r="O118" s="156"/>
      <c r="P118" s="156"/>
      <c r="Q118" s="156"/>
      <c r="R118" s="156"/>
      <c r="S118" s="156"/>
      <c r="T118" s="156"/>
      <c r="U118" s="156"/>
      <c r="V118" s="156"/>
      <c r="W118" s="156"/>
      <c r="X118" s="148">
        <f t="shared" ref="X118:AG118" si="144">X119-AR119</f>
        <v>-112.12970585407783</v>
      </c>
      <c r="Y118" s="280">
        <f t="shared" si="144"/>
        <v>-96.129705854077827</v>
      </c>
      <c r="Z118" s="280">
        <f t="shared" si="144"/>
        <v>-120.02970585407783</v>
      </c>
      <c r="AA118" s="280">
        <f t="shared" si="144"/>
        <v>-119.52970585407783</v>
      </c>
      <c r="AB118" s="280">
        <f t="shared" si="144"/>
        <v>-119.02970585407783</v>
      </c>
      <c r="AC118" s="280">
        <f t="shared" si="144"/>
        <v>-118.52970585407783</v>
      </c>
      <c r="AD118" s="280">
        <f t="shared" si="144"/>
        <v>-118.02970585407783</v>
      </c>
      <c r="AE118" s="280">
        <f t="shared" si="144"/>
        <v>-117.52970585407783</v>
      </c>
      <c r="AF118" s="280">
        <f t="shared" si="144"/>
        <v>-117.02970585407783</v>
      </c>
      <c r="AG118" s="150">
        <f t="shared" si="144"/>
        <v>-116.52970585407783</v>
      </c>
      <c r="AH118" s="159">
        <f t="shared" ref="AH118:AQ118" si="145">157+CEILING(X118,-1)</f>
        <v>44</v>
      </c>
      <c r="AI118" s="159">
        <f t="shared" si="145"/>
        <v>60</v>
      </c>
      <c r="AJ118" s="159">
        <f t="shared" si="145"/>
        <v>36</v>
      </c>
      <c r="AK118" s="159">
        <f t="shared" si="145"/>
        <v>37</v>
      </c>
      <c r="AL118" s="159">
        <f t="shared" si="145"/>
        <v>37</v>
      </c>
      <c r="AM118" s="159">
        <f t="shared" si="145"/>
        <v>38</v>
      </c>
      <c r="AN118" s="159">
        <f t="shared" si="145"/>
        <v>38</v>
      </c>
      <c r="AO118" s="159">
        <f t="shared" si="145"/>
        <v>39</v>
      </c>
      <c r="AP118" s="159">
        <f t="shared" si="145"/>
        <v>39</v>
      </c>
      <c r="AQ118" s="159">
        <f t="shared" si="145"/>
        <v>40</v>
      </c>
      <c r="AR118" s="115"/>
      <c r="AS118" s="156"/>
      <c r="AT118" s="156"/>
      <c r="AU118" s="156"/>
      <c r="AV118" s="156"/>
      <c r="AW118" s="156"/>
      <c r="AX118" s="156"/>
      <c r="AY118" s="156"/>
      <c r="AZ118" s="156"/>
      <c r="BA118" s="156"/>
      <c r="BB118" s="205"/>
      <c r="BC118" s="166" t="s">
        <v>80</v>
      </c>
    </row>
    <row r="119" spans="1:55" s="76" customFormat="1" ht="13">
      <c r="A119" s="170" t="s">
        <v>140</v>
      </c>
      <c r="B119" s="133" t="s">
        <v>55</v>
      </c>
      <c r="C119" s="137"/>
      <c r="D119" s="115"/>
      <c r="E119" s="156"/>
      <c r="F119" s="156"/>
      <c r="G119" s="156"/>
      <c r="H119" s="156"/>
      <c r="I119" s="156"/>
      <c r="J119" s="156"/>
      <c r="K119" s="156"/>
      <c r="L119" s="156"/>
      <c r="M119" s="156"/>
      <c r="N119" s="115"/>
      <c r="O119" s="156"/>
      <c r="P119" s="156"/>
      <c r="Q119" s="156"/>
      <c r="R119" s="156"/>
      <c r="S119" s="156"/>
      <c r="T119" s="156"/>
      <c r="U119" s="156"/>
      <c r="V119" s="156"/>
      <c r="W119" s="156"/>
      <c r="X119" s="148">
        <f t="shared" ref="X119:AG119" si="146">X75</f>
        <v>-106.1</v>
      </c>
      <c r="Y119" s="280">
        <f t="shared" si="146"/>
        <v>-86.6</v>
      </c>
      <c r="Z119" s="280">
        <f t="shared" si="146"/>
        <v>-114</v>
      </c>
      <c r="AA119" s="280">
        <f t="shared" si="146"/>
        <v>-113.5</v>
      </c>
      <c r="AB119" s="280">
        <f t="shared" si="146"/>
        <v>-113</v>
      </c>
      <c r="AC119" s="280">
        <f t="shared" si="146"/>
        <v>-112.5</v>
      </c>
      <c r="AD119" s="280">
        <f t="shared" si="146"/>
        <v>-112</v>
      </c>
      <c r="AE119" s="280">
        <f t="shared" si="146"/>
        <v>-111.5</v>
      </c>
      <c r="AF119" s="280">
        <f t="shared" si="146"/>
        <v>-111</v>
      </c>
      <c r="AG119" s="150">
        <f t="shared" si="146"/>
        <v>-110.5</v>
      </c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20">
        <f t="shared" ref="AR119:BA119" si="147">AR54</f>
        <v>6.0297058540778359</v>
      </c>
      <c r="AS119" s="121">
        <f t="shared" si="147"/>
        <v>9.5297058540778359</v>
      </c>
      <c r="AT119" s="121">
        <f t="shared" si="147"/>
        <v>6.0297058540778359</v>
      </c>
      <c r="AU119" s="121">
        <f t="shared" si="147"/>
        <v>6.0297058540778359</v>
      </c>
      <c r="AV119" s="121">
        <f t="shared" si="147"/>
        <v>6.0297058540778359</v>
      </c>
      <c r="AW119" s="121">
        <f t="shared" si="147"/>
        <v>6.0297058540778359</v>
      </c>
      <c r="AX119" s="121">
        <f t="shared" si="147"/>
        <v>6.0297058540778359</v>
      </c>
      <c r="AY119" s="121">
        <f t="shared" si="147"/>
        <v>6.0297058540778359</v>
      </c>
      <c r="AZ119" s="121">
        <f t="shared" si="147"/>
        <v>6.0297058540778359</v>
      </c>
      <c r="BA119" s="121">
        <f t="shared" si="147"/>
        <v>6.0297058540778359</v>
      </c>
      <c r="BB119" s="206"/>
      <c r="BC119" s="209"/>
    </row>
    <row r="120" spans="1:55" s="76" customFormat="1">
      <c r="A120" s="169" t="s">
        <v>141</v>
      </c>
      <c r="B120" s="133" t="s">
        <v>55</v>
      </c>
      <c r="C120" s="137"/>
      <c r="D120" s="115"/>
      <c r="E120" s="156"/>
      <c r="F120" s="156"/>
      <c r="G120" s="156"/>
      <c r="H120" s="156"/>
      <c r="I120" s="156"/>
      <c r="J120" s="156"/>
      <c r="K120" s="156"/>
      <c r="L120" s="156"/>
      <c r="M120" s="156"/>
      <c r="N120" s="115"/>
      <c r="O120" s="156"/>
      <c r="P120" s="156"/>
      <c r="Q120" s="156"/>
      <c r="R120" s="156"/>
      <c r="S120" s="156"/>
      <c r="T120" s="156"/>
      <c r="U120" s="156"/>
      <c r="V120" s="156"/>
      <c r="W120" s="156"/>
      <c r="X120" s="148">
        <f t="shared" ref="X120:AG120" si="148">X119+AR119</f>
        <v>-100.07029414592216</v>
      </c>
      <c r="Y120" s="280">
        <f t="shared" si="148"/>
        <v>-77.070294145922162</v>
      </c>
      <c r="Z120" s="280">
        <f t="shared" si="148"/>
        <v>-107.97029414592217</v>
      </c>
      <c r="AA120" s="280">
        <f t="shared" si="148"/>
        <v>-107.47029414592217</v>
      </c>
      <c r="AB120" s="280">
        <f t="shared" si="148"/>
        <v>-106.97029414592217</v>
      </c>
      <c r="AC120" s="280">
        <f t="shared" si="148"/>
        <v>-106.47029414592217</v>
      </c>
      <c r="AD120" s="280">
        <f t="shared" si="148"/>
        <v>-105.97029414592217</v>
      </c>
      <c r="AE120" s="280">
        <f t="shared" si="148"/>
        <v>-105.47029414592217</v>
      </c>
      <c r="AF120" s="280">
        <f t="shared" si="148"/>
        <v>-104.97029414592217</v>
      </c>
      <c r="AG120" s="150">
        <f t="shared" si="148"/>
        <v>-104.47029414592217</v>
      </c>
      <c r="AH120" s="159">
        <f t="shared" ref="AH120:AQ120" si="149">157+CEILING(X120,-1)</f>
        <v>56</v>
      </c>
      <c r="AI120" s="159">
        <f t="shared" si="149"/>
        <v>79</v>
      </c>
      <c r="AJ120" s="159">
        <f t="shared" si="149"/>
        <v>49</v>
      </c>
      <c r="AK120" s="159">
        <f t="shared" si="149"/>
        <v>49</v>
      </c>
      <c r="AL120" s="159">
        <f t="shared" si="149"/>
        <v>50</v>
      </c>
      <c r="AM120" s="159">
        <f t="shared" si="149"/>
        <v>50</v>
      </c>
      <c r="AN120" s="159">
        <f t="shared" si="149"/>
        <v>51</v>
      </c>
      <c r="AO120" s="159">
        <f t="shared" si="149"/>
        <v>51</v>
      </c>
      <c r="AP120" s="159">
        <f t="shared" si="149"/>
        <v>52</v>
      </c>
      <c r="AQ120" s="159">
        <f t="shared" si="149"/>
        <v>52</v>
      </c>
      <c r="AR120" s="115"/>
      <c r="AS120" s="156"/>
      <c r="AT120" s="156"/>
      <c r="AU120" s="156"/>
      <c r="AV120" s="156"/>
      <c r="AW120" s="156"/>
      <c r="AX120" s="156"/>
      <c r="AY120" s="156"/>
      <c r="AZ120" s="156"/>
      <c r="BA120" s="156"/>
      <c r="BB120" s="205"/>
      <c r="BC120" s="166" t="s">
        <v>80</v>
      </c>
    </row>
    <row r="121" spans="1:55" s="76" customFormat="1">
      <c r="A121" s="2"/>
      <c r="B121" s="74"/>
      <c r="C121" s="6"/>
      <c r="D121" s="2"/>
      <c r="E121" s="154"/>
      <c r="F121" s="154"/>
      <c r="G121" s="154"/>
      <c r="H121" s="154"/>
      <c r="I121" s="154"/>
      <c r="J121" s="154"/>
      <c r="K121" s="154"/>
      <c r="L121" s="154"/>
      <c r="M121" s="154"/>
      <c r="N121" s="2"/>
      <c r="O121" s="154"/>
      <c r="P121" s="154"/>
      <c r="Q121" s="154"/>
      <c r="R121" s="154"/>
      <c r="S121" s="154"/>
      <c r="T121" s="154"/>
      <c r="U121" s="154"/>
      <c r="V121" s="154"/>
      <c r="W121" s="154"/>
      <c r="X121" s="59"/>
      <c r="Y121" s="281"/>
      <c r="Z121" s="281"/>
      <c r="AA121" s="281"/>
      <c r="AB121" s="281"/>
      <c r="AC121" s="281"/>
      <c r="AD121" s="281"/>
      <c r="AE121" s="281"/>
      <c r="AF121" s="281"/>
      <c r="AG121" s="45"/>
      <c r="AH121" t="s">
        <v>87</v>
      </c>
      <c r="AI121" s="161"/>
      <c r="AJ121" s="161"/>
      <c r="AK121" s="161"/>
      <c r="AL121" s="161"/>
      <c r="AM121" s="161"/>
      <c r="AN121" s="161"/>
      <c r="AO121" s="161"/>
      <c r="AP121" s="161"/>
      <c r="AQ121" s="285"/>
      <c r="AR121" s="2"/>
      <c r="AS121" s="154"/>
      <c r="AT121" s="154"/>
      <c r="AU121" s="154"/>
      <c r="AV121" s="154"/>
      <c r="AW121" s="154"/>
      <c r="AX121" s="154"/>
      <c r="AY121" s="154"/>
      <c r="AZ121" s="154"/>
      <c r="BA121" s="155"/>
      <c r="BB121" s="155"/>
      <c r="BC121" s="158"/>
    </row>
    <row r="122" spans="1:55" ht="13.5" thickBot="1">
      <c r="A122" s="30" t="s">
        <v>33</v>
      </c>
      <c r="B122" s="58"/>
      <c r="C122" s="31"/>
      <c r="D122" s="30"/>
      <c r="E122" s="31"/>
      <c r="F122" s="31"/>
      <c r="G122" s="31"/>
      <c r="H122" s="31"/>
      <c r="I122" s="31"/>
      <c r="J122" s="31"/>
      <c r="K122" s="31"/>
      <c r="L122" s="31"/>
      <c r="M122" s="31"/>
      <c r="N122" s="55"/>
      <c r="O122" s="29"/>
      <c r="P122" s="29"/>
      <c r="Q122" s="29"/>
      <c r="R122" s="29"/>
      <c r="S122" s="29"/>
      <c r="T122" s="29"/>
      <c r="U122" s="29"/>
      <c r="V122" s="29"/>
      <c r="W122" s="29"/>
      <c r="X122" s="55"/>
      <c r="Y122" s="29"/>
      <c r="Z122" s="29"/>
      <c r="AA122" s="29"/>
      <c r="AB122" s="29"/>
      <c r="AC122" s="29"/>
      <c r="AD122" s="29"/>
      <c r="AE122" s="29"/>
      <c r="AF122" s="69"/>
      <c r="AG122" s="57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55"/>
      <c r="AS122" s="29"/>
      <c r="AT122" s="29"/>
      <c r="AU122" s="29"/>
      <c r="AV122" s="29"/>
      <c r="AW122" s="29"/>
      <c r="AX122" s="29"/>
      <c r="AY122" s="29"/>
      <c r="AZ122" s="29"/>
      <c r="BA122" s="56"/>
      <c r="BB122" s="56"/>
      <c r="BC122" s="18" t="s">
        <v>34</v>
      </c>
    </row>
    <row r="123" spans="1:55" ht="13" thickBot="1"/>
    <row r="124" spans="1:55" s="76" customFormat="1">
      <c r="A124" s="217" t="s">
        <v>92</v>
      </c>
      <c r="B124" s="79"/>
      <c r="C124" s="80"/>
      <c r="D124" s="218"/>
      <c r="E124" s="219"/>
      <c r="F124" s="219"/>
      <c r="G124" s="219"/>
      <c r="H124" s="219"/>
      <c r="I124" s="219"/>
      <c r="J124" s="219"/>
      <c r="K124" s="219"/>
      <c r="L124" s="219"/>
      <c r="M124" s="219"/>
      <c r="N124" s="221"/>
      <c r="O124" s="222"/>
      <c r="P124" s="222"/>
      <c r="Q124" s="222"/>
      <c r="R124" s="222"/>
      <c r="S124" s="222"/>
      <c r="T124" s="222"/>
      <c r="U124" s="222"/>
      <c r="V124" s="222"/>
      <c r="W124" s="222"/>
      <c r="X124" s="221"/>
      <c r="Y124" s="222"/>
      <c r="Z124" s="222"/>
      <c r="AA124" s="222"/>
      <c r="AB124" s="222"/>
      <c r="AC124" s="222"/>
      <c r="AD124" s="222"/>
      <c r="AE124" s="222"/>
      <c r="AF124" s="222"/>
      <c r="AG124" s="223"/>
      <c r="AH124" s="222"/>
      <c r="AI124" s="222"/>
      <c r="AJ124" s="222"/>
      <c r="AK124" s="222"/>
      <c r="AL124" s="222"/>
      <c r="AM124" s="222"/>
      <c r="AN124" s="222"/>
      <c r="AO124" s="222"/>
      <c r="AP124" s="222"/>
      <c r="AQ124" s="222"/>
      <c r="AR124" s="221"/>
      <c r="AS124" s="222"/>
      <c r="AT124" s="222"/>
      <c r="AU124" s="222"/>
      <c r="AV124" s="222"/>
      <c r="AW124" s="222"/>
      <c r="AX124" s="222"/>
      <c r="AY124" s="222"/>
      <c r="AZ124" s="222"/>
      <c r="BA124" s="222"/>
      <c r="BB124" s="224"/>
      <c r="BC124" s="225"/>
    </row>
    <row r="125" spans="1:55" s="76" customFormat="1">
      <c r="A125" s="169" t="s">
        <v>139</v>
      </c>
      <c r="B125" s="133" t="s">
        <v>55</v>
      </c>
      <c r="C125" s="137"/>
      <c r="D125" s="115"/>
      <c r="E125" s="156"/>
      <c r="F125" s="156"/>
      <c r="G125" s="156"/>
      <c r="H125" s="156"/>
      <c r="I125" s="156"/>
      <c r="J125" s="156"/>
      <c r="K125" s="156"/>
      <c r="L125" s="156"/>
      <c r="M125" s="156"/>
      <c r="N125" s="115"/>
      <c r="O125" s="156"/>
      <c r="P125" s="156"/>
      <c r="Q125" s="156"/>
      <c r="R125" s="156"/>
      <c r="S125" s="156"/>
      <c r="T125" s="156"/>
      <c r="U125" s="156"/>
      <c r="V125" s="156"/>
      <c r="W125" s="156"/>
      <c r="X125" s="148">
        <f t="shared" ref="X125:AG125" si="150">X126-AR126</f>
        <v>-116.62970585407783</v>
      </c>
      <c r="Y125" s="149">
        <f t="shared" si="150"/>
        <v>-99.129705854077827</v>
      </c>
      <c r="Z125" s="149">
        <f t="shared" si="150"/>
        <v>-124.52970585407783</v>
      </c>
      <c r="AA125" s="149">
        <f t="shared" si="150"/>
        <v>-124.02970585407783</v>
      </c>
      <c r="AB125" s="149">
        <f t="shared" si="150"/>
        <v>-123.52970585407783</v>
      </c>
      <c r="AC125" s="149">
        <f t="shared" si="150"/>
        <v>-123.02970585407783</v>
      </c>
      <c r="AD125" s="149">
        <f t="shared" si="150"/>
        <v>-122.52970585407783</v>
      </c>
      <c r="AE125" s="149">
        <f t="shared" si="150"/>
        <v>-122.02970585407783</v>
      </c>
      <c r="AF125" s="149">
        <f t="shared" si="150"/>
        <v>-121.52970585407783</v>
      </c>
      <c r="AG125" s="150">
        <f t="shared" si="150"/>
        <v>-121.02970585407783</v>
      </c>
      <c r="AH125" s="159">
        <f t="shared" ref="AH125:AQ125" si="151">157+CEILING(X125,-1)</f>
        <v>40</v>
      </c>
      <c r="AI125" s="159">
        <f t="shared" si="151"/>
        <v>57</v>
      </c>
      <c r="AJ125" s="159">
        <f t="shared" si="151"/>
        <v>32</v>
      </c>
      <c r="AK125" s="159">
        <f t="shared" si="151"/>
        <v>32</v>
      </c>
      <c r="AL125" s="159">
        <f t="shared" si="151"/>
        <v>33</v>
      </c>
      <c r="AM125" s="159">
        <f t="shared" si="151"/>
        <v>33</v>
      </c>
      <c r="AN125" s="159">
        <f t="shared" si="151"/>
        <v>34</v>
      </c>
      <c r="AO125" s="159">
        <f t="shared" si="151"/>
        <v>34</v>
      </c>
      <c r="AP125" s="159">
        <f t="shared" si="151"/>
        <v>35</v>
      </c>
      <c r="AQ125" s="159">
        <f t="shared" si="151"/>
        <v>35</v>
      </c>
      <c r="AR125" s="115"/>
      <c r="AS125" s="156"/>
      <c r="AT125" s="156"/>
      <c r="AU125" s="156"/>
      <c r="AV125" s="156"/>
      <c r="AW125" s="156"/>
      <c r="AX125" s="156"/>
      <c r="AY125" s="156"/>
      <c r="AZ125" s="156"/>
      <c r="BA125" s="156"/>
      <c r="BB125" s="205"/>
      <c r="BC125" s="166" t="s">
        <v>80</v>
      </c>
    </row>
    <row r="126" spans="1:55" s="76" customFormat="1" ht="13">
      <c r="A126" s="170" t="s">
        <v>140</v>
      </c>
      <c r="B126" s="133" t="s">
        <v>55</v>
      </c>
      <c r="C126" s="137"/>
      <c r="D126" s="115"/>
      <c r="E126" s="156"/>
      <c r="F126" s="156"/>
      <c r="G126" s="156"/>
      <c r="H126" s="156"/>
      <c r="I126" s="156"/>
      <c r="J126" s="156"/>
      <c r="K126" s="156"/>
      <c r="L126" s="156"/>
      <c r="M126" s="156"/>
      <c r="N126" s="115"/>
      <c r="O126" s="156"/>
      <c r="P126" s="156"/>
      <c r="Q126" s="156"/>
      <c r="R126" s="156"/>
      <c r="S126" s="156"/>
      <c r="T126" s="156"/>
      <c r="U126" s="156"/>
      <c r="V126" s="156"/>
      <c r="W126" s="156"/>
      <c r="X126" s="148">
        <f>X119</f>
        <v>-106.1</v>
      </c>
      <c r="Y126" s="149">
        <f t="shared" ref="Y126:AF126" si="152">Y119</f>
        <v>-86.6</v>
      </c>
      <c r="Z126" s="149">
        <f t="shared" si="152"/>
        <v>-114</v>
      </c>
      <c r="AA126" s="149">
        <f t="shared" si="152"/>
        <v>-113.5</v>
      </c>
      <c r="AB126" s="149">
        <f t="shared" si="152"/>
        <v>-113</v>
      </c>
      <c r="AC126" s="149">
        <f t="shared" si="152"/>
        <v>-112.5</v>
      </c>
      <c r="AD126" s="149">
        <f t="shared" si="152"/>
        <v>-112</v>
      </c>
      <c r="AE126" s="149">
        <f t="shared" ref="AE126" si="153">AE119</f>
        <v>-111.5</v>
      </c>
      <c r="AF126" s="149">
        <f t="shared" si="152"/>
        <v>-111</v>
      </c>
      <c r="AG126" s="150">
        <f t="shared" ref="AG126" si="154">AG119</f>
        <v>-110.5</v>
      </c>
      <c r="AH126" s="160"/>
      <c r="AI126" s="160"/>
      <c r="AJ126" s="160"/>
      <c r="AK126" s="160"/>
      <c r="AL126" s="160"/>
      <c r="AM126" s="160"/>
      <c r="AN126" s="160"/>
      <c r="AO126" s="160"/>
      <c r="AP126" s="160"/>
      <c r="AQ126" s="160"/>
      <c r="AR126" s="120">
        <f>AR119+4.5</f>
        <v>10.529705854077836</v>
      </c>
      <c r="AS126" s="121">
        <f>AS119+3</f>
        <v>12.529705854077836</v>
      </c>
      <c r="AT126" s="121">
        <f t="shared" ref="AT126:BA126" si="155">AT119+4.5</f>
        <v>10.529705854077836</v>
      </c>
      <c r="AU126" s="121">
        <f t="shared" si="155"/>
        <v>10.529705854077836</v>
      </c>
      <c r="AV126" s="121">
        <f t="shared" si="155"/>
        <v>10.529705854077836</v>
      </c>
      <c r="AW126" s="121">
        <f t="shared" si="155"/>
        <v>10.529705854077836</v>
      </c>
      <c r="AX126" s="121">
        <f t="shared" si="155"/>
        <v>10.529705854077836</v>
      </c>
      <c r="AY126" s="121">
        <f t="shared" si="155"/>
        <v>10.529705854077836</v>
      </c>
      <c r="AZ126" s="121">
        <f t="shared" si="155"/>
        <v>10.529705854077836</v>
      </c>
      <c r="BA126" s="121">
        <f t="shared" si="155"/>
        <v>10.529705854077836</v>
      </c>
      <c r="BB126" s="206"/>
      <c r="BC126" s="209"/>
    </row>
    <row r="127" spans="1:55" s="76" customFormat="1">
      <c r="A127" s="169" t="s">
        <v>141</v>
      </c>
      <c r="B127" s="133" t="s">
        <v>55</v>
      </c>
      <c r="C127" s="137"/>
      <c r="D127" s="115"/>
      <c r="E127" s="156"/>
      <c r="F127" s="156"/>
      <c r="G127" s="156"/>
      <c r="H127" s="156"/>
      <c r="I127" s="156"/>
      <c r="J127" s="156"/>
      <c r="K127" s="156"/>
      <c r="L127" s="156"/>
      <c r="M127" s="156"/>
      <c r="N127" s="115"/>
      <c r="O127" s="156"/>
      <c r="P127" s="156"/>
      <c r="Q127" s="156"/>
      <c r="R127" s="156"/>
      <c r="S127" s="156"/>
      <c r="T127" s="156"/>
      <c r="U127" s="156"/>
      <c r="V127" s="156"/>
      <c r="W127" s="156"/>
      <c r="X127" s="148">
        <f t="shared" ref="X127:AG127" si="156">X126+AR126</f>
        <v>-95.570294145922162</v>
      </c>
      <c r="Y127" s="149">
        <f t="shared" si="156"/>
        <v>-74.070294145922162</v>
      </c>
      <c r="Z127" s="149">
        <f t="shared" si="156"/>
        <v>-103.47029414592217</v>
      </c>
      <c r="AA127" s="149">
        <f t="shared" si="156"/>
        <v>-102.97029414592217</v>
      </c>
      <c r="AB127" s="149">
        <f t="shared" si="156"/>
        <v>-102.47029414592217</v>
      </c>
      <c r="AC127" s="149">
        <f t="shared" si="156"/>
        <v>-101.97029414592217</v>
      </c>
      <c r="AD127" s="149">
        <f t="shared" si="156"/>
        <v>-101.47029414592217</v>
      </c>
      <c r="AE127" s="149">
        <f t="shared" si="156"/>
        <v>-100.97029414592217</v>
      </c>
      <c r="AF127" s="149">
        <f t="shared" si="156"/>
        <v>-100.47029414592217</v>
      </c>
      <c r="AG127" s="150">
        <f t="shared" si="156"/>
        <v>-99.970294145922168</v>
      </c>
      <c r="AH127" s="159">
        <f>157+CEILING(X127,-1)</f>
        <v>61</v>
      </c>
      <c r="AI127" s="159">
        <f t="shared" ref="AI127" si="157">157+CEILING(Y127,-1)</f>
        <v>82</v>
      </c>
      <c r="AJ127" s="159">
        <f t="shared" ref="AJ127" si="158">157+CEILING(Z127,-1)</f>
        <v>53</v>
      </c>
      <c r="AK127" s="159">
        <f t="shared" ref="AK127" si="159">157+CEILING(AA127,-1)</f>
        <v>54</v>
      </c>
      <c r="AL127" s="159">
        <f t="shared" ref="AL127" si="160">157+CEILING(AB127,-1)</f>
        <v>54</v>
      </c>
      <c r="AM127" s="159">
        <f t="shared" ref="AM127" si="161">157+CEILING(AC127,-1)</f>
        <v>55</v>
      </c>
      <c r="AN127" s="159">
        <f t="shared" ref="AN127:AO127" si="162">157+CEILING(AD127,-1)</f>
        <v>55</v>
      </c>
      <c r="AO127" s="159">
        <f t="shared" si="162"/>
        <v>56</v>
      </c>
      <c r="AP127" s="159">
        <f>157+CEILING(AF127,-1)</f>
        <v>56</v>
      </c>
      <c r="AQ127" s="159">
        <f>157+CEILING(AG127,-1)</f>
        <v>57</v>
      </c>
      <c r="AR127" s="115"/>
      <c r="AS127" s="156"/>
      <c r="AT127" s="156"/>
      <c r="AU127" s="156"/>
      <c r="AV127" s="156"/>
      <c r="AW127" s="156"/>
      <c r="AX127" s="156"/>
      <c r="AY127" s="156"/>
      <c r="AZ127" s="156"/>
      <c r="BA127" s="156"/>
      <c r="BB127" s="205"/>
      <c r="BC127" s="166" t="s">
        <v>80</v>
      </c>
    </row>
    <row r="128" spans="1:55" s="76" customFormat="1" ht="13" thickBot="1">
      <c r="A128" s="110"/>
      <c r="B128" s="147"/>
      <c r="C128" s="138"/>
      <c r="D128" s="110"/>
      <c r="E128" s="226"/>
      <c r="F128" s="226"/>
      <c r="G128" s="226"/>
      <c r="H128" s="226"/>
      <c r="I128" s="226"/>
      <c r="J128" s="226"/>
      <c r="K128" s="226"/>
      <c r="L128" s="226"/>
      <c r="M128" s="226"/>
      <c r="N128" s="110"/>
      <c r="O128" s="226"/>
      <c r="P128" s="226"/>
      <c r="Q128" s="226"/>
      <c r="R128" s="226"/>
      <c r="S128" s="226"/>
      <c r="T128" s="226"/>
      <c r="U128" s="226"/>
      <c r="V128" s="226"/>
      <c r="W128" s="226"/>
      <c r="X128" s="67"/>
      <c r="Y128" s="28"/>
      <c r="Z128" s="28"/>
      <c r="AA128" s="28"/>
      <c r="AB128" s="28"/>
      <c r="AC128" s="28"/>
      <c r="AD128" s="28"/>
      <c r="AE128" s="28"/>
      <c r="AF128" s="28"/>
      <c r="AG128" s="46"/>
      <c r="AH128" s="216"/>
      <c r="AI128" s="228"/>
      <c r="AJ128" s="228"/>
      <c r="AK128" s="228"/>
      <c r="AL128" s="228"/>
      <c r="AM128" s="228"/>
      <c r="AN128" s="228"/>
      <c r="AO128" s="228"/>
      <c r="AP128" s="228"/>
      <c r="AQ128" s="228"/>
      <c r="AR128" s="110"/>
      <c r="AS128" s="226"/>
      <c r="AT128" s="226"/>
      <c r="AU128" s="226"/>
      <c r="AV128" s="226"/>
      <c r="AW128" s="226"/>
      <c r="AX128" s="226"/>
      <c r="AY128" s="226"/>
      <c r="AZ128" s="226"/>
      <c r="BA128" s="227"/>
      <c r="BB128" s="227"/>
      <c r="BC128" s="229"/>
    </row>
    <row r="131" spans="55:55">
      <c r="BC131" s="12" t="s">
        <v>58</v>
      </c>
    </row>
  </sheetData>
  <mergeCells count="46">
    <mergeCell ref="D2:M2"/>
    <mergeCell ref="N2:W2"/>
    <mergeCell ref="X2:AG2"/>
    <mergeCell ref="F32:M32"/>
    <mergeCell ref="P32:W32"/>
    <mergeCell ref="Z32:AG32"/>
    <mergeCell ref="F3:M3"/>
    <mergeCell ref="P3:W3"/>
    <mergeCell ref="Z3:AG3"/>
    <mergeCell ref="D14:M14"/>
    <mergeCell ref="D22:M22"/>
    <mergeCell ref="N22:W22"/>
    <mergeCell ref="X22:AG22"/>
    <mergeCell ref="F15:M15"/>
    <mergeCell ref="N14:W14"/>
    <mergeCell ref="X14:AG14"/>
    <mergeCell ref="P15:W15"/>
    <mergeCell ref="Z15:AG15"/>
    <mergeCell ref="F23:M23"/>
    <mergeCell ref="P23:W23"/>
    <mergeCell ref="Z23:AG23"/>
    <mergeCell ref="D31:M31"/>
    <mergeCell ref="N31:W31"/>
    <mergeCell ref="X31:AG31"/>
    <mergeCell ref="AR31:BA31"/>
    <mergeCell ref="AT32:BA32"/>
    <mergeCell ref="AH22:AQ22"/>
    <mergeCell ref="AJ23:AQ23"/>
    <mergeCell ref="AH31:AQ31"/>
    <mergeCell ref="AJ32:AQ32"/>
    <mergeCell ref="AR79:BA79"/>
    <mergeCell ref="AT80:BA80"/>
    <mergeCell ref="X65:AG65"/>
    <mergeCell ref="Z66:AG66"/>
    <mergeCell ref="X79:AG79"/>
    <mergeCell ref="D65:M65"/>
    <mergeCell ref="N65:W65"/>
    <mergeCell ref="F66:M66"/>
    <mergeCell ref="P66:W66"/>
    <mergeCell ref="F80:M80"/>
    <mergeCell ref="P80:W80"/>
    <mergeCell ref="Z80:AG80"/>
    <mergeCell ref="AH79:AQ79"/>
    <mergeCell ref="AJ80:AQ80"/>
    <mergeCell ref="D79:M79"/>
    <mergeCell ref="N79:W79"/>
  </mergeCells>
  <phoneticPr fontId="2" type="noConversion"/>
  <conditionalFormatting sqref="D115 F115:J115 L115">
    <cfRule type="cellIs" dxfId="58" priority="31" stopIfTrue="1" operator="greaterThan">
      <formula>$BB$115</formula>
    </cfRule>
  </conditionalFormatting>
  <conditionalFormatting sqref="D113:J113 L113">
    <cfRule type="cellIs" dxfId="57" priority="29" stopIfTrue="1" operator="lessThan">
      <formula>$BB$113</formula>
    </cfRule>
  </conditionalFormatting>
  <conditionalFormatting sqref="E116">
    <cfRule type="cellIs" dxfId="56" priority="30" stopIfTrue="1" operator="greaterThan">
      <formula>$BB$116</formula>
    </cfRule>
  </conditionalFormatting>
  <conditionalFormatting sqref="N81:T81 V81">
    <cfRule type="cellIs" dxfId="55" priority="35" stopIfTrue="1" operator="lessThan">
      <formula>$BB$81</formula>
    </cfRule>
  </conditionalFormatting>
  <conditionalFormatting sqref="N97:T97 V97">
    <cfRule type="cellIs" dxfId="54" priority="33" stopIfTrue="1" operator="lessThan">
      <formula>$BB$97</formula>
    </cfRule>
  </conditionalFormatting>
  <conditionalFormatting sqref="X89:AD89 AF89">
    <cfRule type="cellIs" dxfId="53" priority="34" stopIfTrue="1" operator="lessThan">
      <formula>$BB$89</formula>
    </cfRule>
  </conditionalFormatting>
  <conditionalFormatting sqref="X105:AD105 AF105">
    <cfRule type="cellIs" dxfId="52" priority="32" stopIfTrue="1" operator="lessThan">
      <formula>$BB$105</formula>
    </cfRule>
  </conditionalFormatting>
  <conditionalFormatting sqref="BC122">
    <cfRule type="cellIs" dxfId="51" priority="36" stopIfTrue="1" operator="equal">
      <formula>"Yes"</formula>
    </cfRule>
    <cfRule type="cellIs" dxfId="50" priority="37" stopIfTrue="1" operator="notEqual">
      <formula>"Yes"</formula>
    </cfRule>
  </conditionalFormatting>
  <conditionalFormatting sqref="M115">
    <cfRule type="cellIs" dxfId="49" priority="28" stopIfTrue="1" operator="greaterThan">
      <formula>$BB$115</formula>
    </cfRule>
  </conditionalFormatting>
  <conditionalFormatting sqref="M113">
    <cfRule type="cellIs" dxfId="48" priority="27" stopIfTrue="1" operator="lessThan">
      <formula>$BB$113</formula>
    </cfRule>
  </conditionalFormatting>
  <conditionalFormatting sqref="K115">
    <cfRule type="cellIs" dxfId="47" priority="26" stopIfTrue="1" operator="greaterThan">
      <formula>$BB$115</formula>
    </cfRule>
  </conditionalFormatting>
  <conditionalFormatting sqref="K113">
    <cfRule type="cellIs" dxfId="46" priority="25" stopIfTrue="1" operator="lessThan">
      <formula>$BB$113</formula>
    </cfRule>
  </conditionalFormatting>
  <conditionalFormatting sqref="U81">
    <cfRule type="cellIs" dxfId="45" priority="24" stopIfTrue="1" operator="lessThan">
      <formula>$BB$81</formula>
    </cfRule>
  </conditionalFormatting>
  <conditionalFormatting sqref="W81">
    <cfRule type="cellIs" dxfId="44" priority="23" stopIfTrue="1" operator="lessThan">
      <formula>$BB$81</formula>
    </cfRule>
  </conditionalFormatting>
  <conditionalFormatting sqref="U97">
    <cfRule type="cellIs" dxfId="43" priority="22" stopIfTrue="1" operator="lessThan">
      <formula>$BB$97</formula>
    </cfRule>
  </conditionalFormatting>
  <conditionalFormatting sqref="W97">
    <cfRule type="cellIs" dxfId="42" priority="21" stopIfTrue="1" operator="lessThan">
      <formula>$BB$97</formula>
    </cfRule>
  </conditionalFormatting>
  <conditionalFormatting sqref="AE89">
    <cfRule type="cellIs" dxfId="41" priority="20" stopIfTrue="1" operator="lessThan">
      <formula>$BB$89</formula>
    </cfRule>
  </conditionalFormatting>
  <conditionalFormatting sqref="AG89">
    <cfRule type="cellIs" dxfId="40" priority="19" stopIfTrue="1" operator="lessThan">
      <formula>$BB$89</formula>
    </cfRule>
  </conditionalFormatting>
  <conditionalFormatting sqref="AE105">
    <cfRule type="cellIs" dxfId="39" priority="18" stopIfTrue="1" operator="lessThan">
      <formula>$BB$105</formula>
    </cfRule>
  </conditionalFormatting>
  <conditionalFormatting sqref="AG105">
    <cfRule type="cellIs" dxfId="38" priority="17" stopIfTrue="1" operator="lessThan">
      <formula>$BB$105</formula>
    </cfRule>
  </conditionalFormatting>
  <conditionalFormatting sqref="N85:O85">
    <cfRule type="cellIs" dxfId="37" priority="16" stopIfTrue="1" operator="lessThan">
      <formula>$BB$81</formula>
    </cfRule>
  </conditionalFormatting>
  <conditionalFormatting sqref="W85">
    <cfRule type="cellIs" dxfId="36" priority="14" stopIfTrue="1" operator="lessThan">
      <formula>$BB$81</formula>
    </cfRule>
  </conditionalFormatting>
  <conditionalFormatting sqref="P85:V85">
    <cfRule type="cellIs" dxfId="35" priority="13" stopIfTrue="1" operator="lessThan">
      <formula>$BB$81</formula>
    </cfRule>
  </conditionalFormatting>
  <conditionalFormatting sqref="X93:Y93">
    <cfRule type="cellIs" dxfId="34" priority="12" stopIfTrue="1" operator="lessThan">
      <formula>$BB$89</formula>
    </cfRule>
  </conditionalFormatting>
  <conditionalFormatting sqref="Z93:AG93">
    <cfRule type="cellIs" dxfId="33" priority="9" stopIfTrue="1" operator="lessThan">
      <formula>$BB$89</formula>
    </cfRule>
  </conditionalFormatting>
  <conditionalFormatting sqref="N101">
    <cfRule type="cellIs" dxfId="32" priority="8" stopIfTrue="1" operator="lessThan">
      <formula>$BB$97</formula>
    </cfRule>
  </conditionalFormatting>
  <conditionalFormatting sqref="O101:W101">
    <cfRule type="cellIs" dxfId="31" priority="5" stopIfTrue="1" operator="lessThan">
      <formula>$BB$97</formula>
    </cfRule>
  </conditionalFormatting>
  <conditionalFormatting sqref="X109">
    <cfRule type="cellIs" dxfId="30" priority="4" stopIfTrue="1" operator="lessThan">
      <formula>$BB$105</formula>
    </cfRule>
  </conditionalFormatting>
  <conditionalFormatting sqref="Y109:AG109">
    <cfRule type="cellIs" dxfId="29" priority="1" stopIfTrue="1" operator="lessThan">
      <formula>$BB$105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136"/>
  <sheetViews>
    <sheetView tabSelected="1" topLeftCell="A10" zoomScale="90" zoomScaleNormal="90" workbookViewId="0">
      <selection activeCell="K19" sqref="K19"/>
    </sheetView>
  </sheetViews>
  <sheetFormatPr defaultRowHeight="12.5"/>
  <cols>
    <col min="1" max="1" width="39.7265625" customWidth="1"/>
    <col min="2" max="2" width="10.54296875" customWidth="1"/>
    <col min="50" max="50" width="37.36328125" bestFit="1" customWidth="1"/>
  </cols>
  <sheetData>
    <row r="1" spans="1:50" ht="13" thickBot="1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 ht="13">
      <c r="A2" s="1" t="s">
        <v>23</v>
      </c>
      <c r="B2" s="35"/>
      <c r="C2" s="245" t="s">
        <v>78</v>
      </c>
      <c r="D2" s="321"/>
      <c r="E2" s="320"/>
      <c r="F2" s="320"/>
      <c r="G2" s="320"/>
      <c r="H2" s="320"/>
      <c r="I2" s="320"/>
      <c r="J2" s="320"/>
      <c r="K2" s="320"/>
      <c r="L2" s="322"/>
      <c r="M2" s="321"/>
      <c r="N2" s="320"/>
      <c r="O2" s="320"/>
      <c r="P2" s="320"/>
      <c r="Q2" s="320"/>
      <c r="R2" s="320"/>
      <c r="S2" s="320"/>
      <c r="T2" s="320"/>
      <c r="U2" s="322"/>
      <c r="V2" s="321"/>
      <c r="W2" s="320"/>
      <c r="X2" s="320"/>
      <c r="Y2" s="320"/>
      <c r="Z2" s="320"/>
      <c r="AA2" s="320"/>
      <c r="AB2" s="320"/>
      <c r="AC2" s="320"/>
      <c r="AD2" s="322"/>
      <c r="AE2" s="10"/>
      <c r="AF2" s="10"/>
      <c r="AG2" s="10"/>
      <c r="AH2" s="10"/>
      <c r="AI2" s="10"/>
      <c r="AJ2" s="242"/>
      <c r="AK2" s="10"/>
      <c r="AL2" s="10"/>
      <c r="AM2" s="242"/>
      <c r="AN2" s="19"/>
      <c r="AO2" s="19"/>
      <c r="AP2" s="19"/>
      <c r="AQ2" s="19"/>
      <c r="AR2" s="19"/>
      <c r="AS2" s="240"/>
      <c r="AT2" s="19"/>
      <c r="AU2" s="19"/>
      <c r="AV2" s="240"/>
      <c r="AW2" s="252"/>
      <c r="AX2" s="14" t="s">
        <v>3</v>
      </c>
    </row>
    <row r="3" spans="1:50" ht="13">
      <c r="A3" s="2"/>
      <c r="B3" s="37" t="s">
        <v>4</v>
      </c>
      <c r="C3" s="246"/>
      <c r="D3" s="36" t="s">
        <v>40</v>
      </c>
      <c r="E3" s="315" t="s">
        <v>41</v>
      </c>
      <c r="F3" s="315"/>
      <c r="G3" s="323"/>
      <c r="H3" s="323"/>
      <c r="I3" s="323"/>
      <c r="J3" s="323"/>
      <c r="K3" s="323"/>
      <c r="L3" s="324"/>
      <c r="M3" s="36" t="s">
        <v>40</v>
      </c>
      <c r="N3" s="315" t="s">
        <v>41</v>
      </c>
      <c r="O3" s="315"/>
      <c r="P3" s="323"/>
      <c r="Q3" s="323"/>
      <c r="R3" s="323"/>
      <c r="S3" s="323"/>
      <c r="T3" s="323"/>
      <c r="U3" s="324"/>
      <c r="V3" s="36" t="s">
        <v>40</v>
      </c>
      <c r="W3" s="315" t="s">
        <v>41</v>
      </c>
      <c r="X3" s="315"/>
      <c r="Y3" s="323"/>
      <c r="Z3" s="323"/>
      <c r="AA3" s="323"/>
      <c r="AB3" s="323"/>
      <c r="AC3" s="323"/>
      <c r="AD3" s="324"/>
      <c r="AE3" s="5"/>
      <c r="AF3" s="5"/>
      <c r="AG3" s="5"/>
      <c r="AH3" s="5"/>
      <c r="AI3" s="5"/>
      <c r="AJ3" s="241"/>
      <c r="AK3" s="5"/>
      <c r="AL3" s="5"/>
      <c r="AM3" s="241"/>
      <c r="AN3" s="3"/>
      <c r="AO3" s="3"/>
      <c r="AP3" s="3"/>
      <c r="AQ3" s="3"/>
      <c r="AR3" s="3"/>
      <c r="AS3" s="237"/>
      <c r="AT3" s="3"/>
      <c r="AU3" s="3"/>
      <c r="AV3" s="237"/>
      <c r="AW3" s="246"/>
      <c r="AX3" s="15"/>
    </row>
    <row r="4" spans="1:50" ht="13">
      <c r="A4" s="165" t="s">
        <v>65</v>
      </c>
      <c r="B4" s="37"/>
      <c r="C4" s="246"/>
      <c r="D4" s="64"/>
      <c r="E4" s="287" t="s">
        <v>66</v>
      </c>
      <c r="F4" s="287" t="s">
        <v>71</v>
      </c>
      <c r="G4" s="287" t="s">
        <v>67</v>
      </c>
      <c r="H4" s="287" t="s">
        <v>68</v>
      </c>
      <c r="I4" s="287" t="s">
        <v>69</v>
      </c>
      <c r="J4" s="287" t="s">
        <v>112</v>
      </c>
      <c r="K4" s="287" t="s">
        <v>70</v>
      </c>
      <c r="L4" s="66" t="s">
        <v>113</v>
      </c>
      <c r="M4" s="64"/>
      <c r="N4" s="287" t="s">
        <v>66</v>
      </c>
      <c r="O4" s="287" t="s">
        <v>71</v>
      </c>
      <c r="P4" s="287" t="s">
        <v>67</v>
      </c>
      <c r="Q4" s="287" t="s">
        <v>68</v>
      </c>
      <c r="R4" s="287" t="s">
        <v>69</v>
      </c>
      <c r="S4" s="287" t="s">
        <v>112</v>
      </c>
      <c r="T4" s="287" t="s">
        <v>70</v>
      </c>
      <c r="U4" s="66" t="s">
        <v>113</v>
      </c>
      <c r="V4" s="64"/>
      <c r="W4" s="287" t="s">
        <v>66</v>
      </c>
      <c r="X4" s="287" t="s">
        <v>71</v>
      </c>
      <c r="Y4" s="287" t="s">
        <v>67</v>
      </c>
      <c r="Z4" s="287" t="s">
        <v>68</v>
      </c>
      <c r="AA4" s="287" t="s">
        <v>69</v>
      </c>
      <c r="AB4" s="287" t="s">
        <v>112</v>
      </c>
      <c r="AC4" s="287" t="s">
        <v>70</v>
      </c>
      <c r="AD4" s="66" t="s">
        <v>113</v>
      </c>
      <c r="AE4" s="63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237"/>
      <c r="AT4" s="3"/>
      <c r="AU4" s="3"/>
      <c r="AV4" s="237"/>
      <c r="AW4" s="246"/>
      <c r="AX4" s="16" t="s">
        <v>90</v>
      </c>
    </row>
    <row r="5" spans="1:50" ht="13">
      <c r="A5" s="4" t="s">
        <v>74</v>
      </c>
      <c r="B5" s="39" t="s">
        <v>75</v>
      </c>
      <c r="C5" s="247"/>
      <c r="D5" s="179">
        <v>30</v>
      </c>
      <c r="E5" s="286">
        <v>30</v>
      </c>
      <c r="F5" s="286">
        <v>30</v>
      </c>
      <c r="G5" s="286">
        <v>30</v>
      </c>
      <c r="H5" s="286">
        <v>30</v>
      </c>
      <c r="I5" s="286">
        <v>30</v>
      </c>
      <c r="J5" s="286">
        <v>30</v>
      </c>
      <c r="K5" s="286">
        <v>30</v>
      </c>
      <c r="L5" s="288">
        <v>30</v>
      </c>
      <c r="M5" s="179">
        <v>30</v>
      </c>
      <c r="N5" s="286">
        <v>30</v>
      </c>
      <c r="O5" s="286">
        <v>30</v>
      </c>
      <c r="P5" s="286">
        <v>30</v>
      </c>
      <c r="Q5" s="286">
        <v>30</v>
      </c>
      <c r="R5" s="286">
        <v>30</v>
      </c>
      <c r="S5" s="286">
        <v>30</v>
      </c>
      <c r="T5" s="286">
        <v>30</v>
      </c>
      <c r="U5" s="288">
        <v>30</v>
      </c>
      <c r="V5" s="179">
        <v>30</v>
      </c>
      <c r="W5" s="286">
        <v>30</v>
      </c>
      <c r="X5" s="286">
        <v>30</v>
      </c>
      <c r="Y5" s="286">
        <v>30</v>
      </c>
      <c r="Z5" s="286">
        <v>30</v>
      </c>
      <c r="AA5" s="286">
        <v>30</v>
      </c>
      <c r="AB5" s="286">
        <v>30</v>
      </c>
      <c r="AC5" s="286">
        <v>30</v>
      </c>
      <c r="AD5" s="288">
        <v>30</v>
      </c>
      <c r="AE5" s="287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237"/>
      <c r="AT5" s="3"/>
      <c r="AU5" s="3"/>
      <c r="AV5" s="237"/>
      <c r="AW5" s="246"/>
      <c r="AX5" s="16" t="s">
        <v>114</v>
      </c>
    </row>
    <row r="6" spans="1:50" ht="13">
      <c r="A6" s="4" t="s">
        <v>76</v>
      </c>
      <c r="B6" s="39" t="s">
        <v>77</v>
      </c>
      <c r="C6" s="247"/>
      <c r="D6" s="179">
        <v>40</v>
      </c>
      <c r="E6" s="286">
        <v>40</v>
      </c>
      <c r="F6" s="286">
        <v>40</v>
      </c>
      <c r="G6" s="286">
        <v>40</v>
      </c>
      <c r="H6" s="286">
        <v>40</v>
      </c>
      <c r="I6" s="286">
        <v>40</v>
      </c>
      <c r="J6" s="286">
        <v>40</v>
      </c>
      <c r="K6" s="286">
        <v>40</v>
      </c>
      <c r="L6" s="288">
        <v>40</v>
      </c>
      <c r="M6" s="179">
        <v>40</v>
      </c>
      <c r="N6" s="286">
        <v>40</v>
      </c>
      <c r="O6" s="286">
        <v>40</v>
      </c>
      <c r="P6" s="286">
        <v>40</v>
      </c>
      <c r="Q6" s="286">
        <v>40</v>
      </c>
      <c r="R6" s="286">
        <v>40</v>
      </c>
      <c r="S6" s="286">
        <v>40</v>
      </c>
      <c r="T6" s="286">
        <v>40</v>
      </c>
      <c r="U6" s="288">
        <v>40</v>
      </c>
      <c r="V6" s="179">
        <v>40</v>
      </c>
      <c r="W6" s="286">
        <v>40</v>
      </c>
      <c r="X6" s="286">
        <v>40</v>
      </c>
      <c r="Y6" s="286">
        <v>40</v>
      </c>
      <c r="Z6" s="286">
        <v>40</v>
      </c>
      <c r="AA6" s="286">
        <v>40</v>
      </c>
      <c r="AB6" s="286">
        <v>40</v>
      </c>
      <c r="AC6" s="286">
        <v>40</v>
      </c>
      <c r="AD6" s="288">
        <v>40</v>
      </c>
      <c r="AE6" s="287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237"/>
      <c r="AT6" s="3"/>
      <c r="AU6" s="3"/>
      <c r="AV6" s="237"/>
      <c r="AW6" s="246"/>
      <c r="AX6" s="16" t="s">
        <v>114</v>
      </c>
    </row>
    <row r="7" spans="1:50">
      <c r="A7" s="4" t="s">
        <v>59</v>
      </c>
      <c r="B7" s="39" t="s">
        <v>7</v>
      </c>
      <c r="C7" s="247"/>
      <c r="D7" s="38" t="s">
        <v>10</v>
      </c>
      <c r="E7" s="260">
        <v>0</v>
      </c>
      <c r="F7" s="260">
        <v>0.5</v>
      </c>
      <c r="G7" s="260">
        <v>1</v>
      </c>
      <c r="H7" s="260">
        <v>1.5</v>
      </c>
      <c r="I7" s="260">
        <v>2</v>
      </c>
      <c r="J7" s="260">
        <v>2.5</v>
      </c>
      <c r="K7" s="260">
        <v>3</v>
      </c>
      <c r="L7" s="163">
        <v>3.5</v>
      </c>
      <c r="M7" s="38" t="s">
        <v>10</v>
      </c>
      <c r="N7" s="260">
        <v>0</v>
      </c>
      <c r="O7" s="260">
        <v>0.5</v>
      </c>
      <c r="P7" s="260">
        <v>1</v>
      </c>
      <c r="Q7" s="260">
        <v>1.5</v>
      </c>
      <c r="R7" s="260">
        <v>2</v>
      </c>
      <c r="S7" s="260">
        <v>2.5</v>
      </c>
      <c r="T7" s="260">
        <v>3</v>
      </c>
      <c r="U7" s="163">
        <v>3.5</v>
      </c>
      <c r="V7" s="38" t="s">
        <v>10</v>
      </c>
      <c r="W7" s="260">
        <v>0</v>
      </c>
      <c r="X7" s="260">
        <v>0.5</v>
      </c>
      <c r="Y7" s="260">
        <v>1</v>
      </c>
      <c r="Z7" s="260">
        <v>1.5</v>
      </c>
      <c r="AA7" s="260">
        <v>2</v>
      </c>
      <c r="AB7" s="260">
        <v>2.5</v>
      </c>
      <c r="AC7" s="260">
        <v>3</v>
      </c>
      <c r="AD7" s="163">
        <v>3.5</v>
      </c>
      <c r="AE7" s="50"/>
      <c r="AF7" s="50"/>
      <c r="AG7" s="50"/>
      <c r="AH7" s="50"/>
      <c r="AI7" s="50"/>
      <c r="AJ7" s="236"/>
      <c r="AK7" s="50"/>
      <c r="AL7" s="50"/>
      <c r="AM7" s="236"/>
      <c r="AN7" s="5"/>
      <c r="AO7" s="5"/>
      <c r="AP7" s="5"/>
      <c r="AQ7" s="5"/>
      <c r="AR7" s="5"/>
      <c r="AS7" s="241"/>
      <c r="AT7" s="5"/>
      <c r="AU7" s="5"/>
      <c r="AV7" s="241"/>
      <c r="AW7" s="247"/>
      <c r="AX7" s="16" t="s">
        <v>91</v>
      </c>
    </row>
    <row r="8" spans="1:50">
      <c r="A8" s="4" t="s">
        <v>42</v>
      </c>
      <c r="B8" s="39" t="s">
        <v>5</v>
      </c>
      <c r="C8" s="247"/>
      <c r="D8" s="178">
        <v>-94</v>
      </c>
      <c r="E8" s="289">
        <v>-114</v>
      </c>
      <c r="F8" s="289">
        <v>-113.5</v>
      </c>
      <c r="G8" s="289">
        <v>-113</v>
      </c>
      <c r="H8" s="289">
        <v>-112.5</v>
      </c>
      <c r="I8" s="289">
        <v>-112</v>
      </c>
      <c r="J8" s="289">
        <v>-111.5</v>
      </c>
      <c r="K8" s="289">
        <v>-111</v>
      </c>
      <c r="L8" s="175">
        <v>-110.5</v>
      </c>
      <c r="M8" s="38"/>
      <c r="N8" s="261"/>
      <c r="O8" s="261"/>
      <c r="P8" s="261"/>
      <c r="Q8" s="261"/>
      <c r="R8" s="261"/>
      <c r="S8" s="261"/>
      <c r="T8" s="261"/>
      <c r="U8" s="277"/>
      <c r="V8" s="38"/>
      <c r="W8" s="261"/>
      <c r="X8" s="261"/>
      <c r="Y8" s="261"/>
      <c r="Z8" s="261"/>
      <c r="AA8" s="261"/>
      <c r="AB8" s="261"/>
      <c r="AC8" s="297"/>
      <c r="AD8" s="51"/>
      <c r="AE8" s="50"/>
      <c r="AF8" s="50"/>
      <c r="AG8" s="50"/>
      <c r="AH8" s="50"/>
      <c r="AI8" s="50"/>
      <c r="AJ8" s="236"/>
      <c r="AK8" s="50"/>
      <c r="AL8" s="50"/>
      <c r="AM8" s="236"/>
      <c r="AN8" s="5"/>
      <c r="AO8" s="5"/>
      <c r="AP8" s="5"/>
      <c r="AQ8" s="5"/>
      <c r="AR8" s="5"/>
      <c r="AS8" s="241"/>
      <c r="AT8" s="5"/>
      <c r="AU8" s="5"/>
      <c r="AV8" s="241"/>
      <c r="AW8" s="247"/>
      <c r="AX8" s="16" t="s">
        <v>115</v>
      </c>
    </row>
    <row r="9" spans="1:50">
      <c r="A9" s="4" t="s">
        <v>42</v>
      </c>
      <c r="B9" s="39" t="s">
        <v>83</v>
      </c>
      <c r="C9" s="247"/>
      <c r="D9" s="290">
        <f t="shared" ref="D9:K9" si="0">D8+10*LOG10(D5/15)</f>
        <v>-90.989700043360187</v>
      </c>
      <c r="E9" s="291">
        <f t="shared" si="0"/>
        <v>-110.98970004336019</v>
      </c>
      <c r="F9" s="291">
        <f t="shared" si="0"/>
        <v>-110.48970004336019</v>
      </c>
      <c r="G9" s="291">
        <f t="shared" si="0"/>
        <v>-109.98970004336019</v>
      </c>
      <c r="H9" s="291">
        <f t="shared" si="0"/>
        <v>-109.48970004336019</v>
      </c>
      <c r="I9" s="291">
        <f t="shared" si="0"/>
        <v>-108.98970004336019</v>
      </c>
      <c r="J9" s="291">
        <f t="shared" ref="J9" si="1">J8+10*LOG10(J5/15)</f>
        <v>-108.48970004336019</v>
      </c>
      <c r="K9" s="291">
        <f t="shared" si="0"/>
        <v>-107.98970004336019</v>
      </c>
      <c r="L9" s="214">
        <f t="shared" ref="L9" si="2">L8+10*LOG10(L5/15)</f>
        <v>-107.48970004336019</v>
      </c>
      <c r="M9" s="38"/>
      <c r="N9" s="261"/>
      <c r="O9" s="261"/>
      <c r="P9" s="261"/>
      <c r="Q9" s="261"/>
      <c r="R9" s="261"/>
      <c r="S9" s="261"/>
      <c r="T9" s="261"/>
      <c r="U9" s="277"/>
      <c r="V9" s="38"/>
      <c r="W9" s="261"/>
      <c r="X9" s="261"/>
      <c r="Y9" s="261"/>
      <c r="Z9" s="261"/>
      <c r="AA9" s="261"/>
      <c r="AB9" s="261"/>
      <c r="AC9" s="297"/>
      <c r="AD9" s="51"/>
      <c r="AE9" s="50"/>
      <c r="AF9" s="50"/>
      <c r="AG9" s="50"/>
      <c r="AH9" s="50"/>
      <c r="AI9" s="50"/>
      <c r="AJ9" s="236"/>
      <c r="AK9" s="50"/>
      <c r="AL9" s="50"/>
      <c r="AM9" s="236"/>
      <c r="AN9" s="5"/>
      <c r="AO9" s="5"/>
      <c r="AP9" s="5"/>
      <c r="AQ9" s="5"/>
      <c r="AR9" s="5"/>
      <c r="AS9" s="241"/>
      <c r="AT9" s="5"/>
      <c r="AU9" s="5"/>
      <c r="AV9" s="241"/>
      <c r="AW9" s="247"/>
      <c r="AX9" s="16"/>
    </row>
    <row r="10" spans="1:50">
      <c r="A10" s="4" t="s">
        <v>6</v>
      </c>
      <c r="B10" s="39" t="s">
        <v>7</v>
      </c>
      <c r="C10" s="247"/>
      <c r="D10" s="38"/>
      <c r="E10" s="261"/>
      <c r="F10" s="261"/>
      <c r="G10" s="261"/>
      <c r="H10" s="261"/>
      <c r="I10" s="261"/>
      <c r="J10" s="261"/>
      <c r="K10" s="261"/>
      <c r="L10" s="277"/>
      <c r="M10" s="173">
        <v>6</v>
      </c>
      <c r="N10" s="262">
        <v>3</v>
      </c>
      <c r="O10" s="262">
        <v>3</v>
      </c>
      <c r="P10" s="262">
        <v>3</v>
      </c>
      <c r="Q10" s="262">
        <v>3</v>
      </c>
      <c r="R10" s="262">
        <v>3</v>
      </c>
      <c r="S10" s="262">
        <v>3</v>
      </c>
      <c r="T10" s="262">
        <v>3</v>
      </c>
      <c r="U10" s="177">
        <v>3</v>
      </c>
      <c r="V10" s="173">
        <v>1</v>
      </c>
      <c r="W10" s="262">
        <v>0</v>
      </c>
      <c r="X10" s="262">
        <v>0</v>
      </c>
      <c r="Y10" s="262">
        <v>0</v>
      </c>
      <c r="Z10" s="262">
        <v>0</v>
      </c>
      <c r="AA10" s="262">
        <v>0</v>
      </c>
      <c r="AB10" s="262">
        <v>0</v>
      </c>
      <c r="AC10" s="262">
        <v>0</v>
      </c>
      <c r="AD10" s="177">
        <v>0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241"/>
      <c r="AT10" s="5"/>
      <c r="AU10" s="5"/>
      <c r="AV10" s="241"/>
      <c r="AW10" s="247"/>
      <c r="AX10" s="16" t="s">
        <v>115</v>
      </c>
    </row>
    <row r="11" spans="1:50">
      <c r="A11" s="4"/>
      <c r="B11" s="39"/>
      <c r="C11" s="247"/>
      <c r="D11" s="38"/>
      <c r="E11" s="261"/>
      <c r="F11" s="261"/>
      <c r="G11" s="261"/>
      <c r="H11" s="261"/>
      <c r="I11" s="261"/>
      <c r="J11" s="261"/>
      <c r="K11" s="261"/>
      <c r="L11" s="277"/>
      <c r="M11" s="40"/>
      <c r="N11" s="263"/>
      <c r="O11" s="263"/>
      <c r="P11" s="263"/>
      <c r="Q11" s="263"/>
      <c r="R11" s="263"/>
      <c r="S11" s="263"/>
      <c r="T11" s="263"/>
      <c r="U11" s="41"/>
      <c r="V11" s="40"/>
      <c r="W11" s="263"/>
      <c r="X11" s="263"/>
      <c r="Y11" s="263"/>
      <c r="Z11" s="263"/>
      <c r="AA11" s="263"/>
      <c r="AB11" s="263"/>
      <c r="AC11" s="297"/>
      <c r="AD11" s="51"/>
      <c r="AE11" s="50"/>
      <c r="AF11" s="50"/>
      <c r="AG11" s="50"/>
      <c r="AH11" s="50"/>
      <c r="AI11" s="50"/>
      <c r="AJ11" s="236"/>
      <c r="AK11" s="50"/>
      <c r="AL11" s="50"/>
      <c r="AM11" s="236"/>
      <c r="AN11" s="5"/>
      <c r="AO11" s="5"/>
      <c r="AP11" s="5"/>
      <c r="AQ11" s="5"/>
      <c r="AR11" s="5"/>
      <c r="AS11" s="241"/>
      <c r="AT11" s="5"/>
      <c r="AU11" s="5"/>
      <c r="AV11" s="241"/>
      <c r="AW11" s="247"/>
      <c r="AX11" s="16"/>
    </row>
    <row r="12" spans="1:50" ht="13.5" thickBot="1">
      <c r="A12" s="191" t="s">
        <v>111</v>
      </c>
      <c r="B12" s="190"/>
      <c r="C12" s="189"/>
      <c r="D12" s="292"/>
      <c r="E12" s="11"/>
      <c r="F12" s="11"/>
      <c r="G12" s="11"/>
      <c r="H12" s="11"/>
      <c r="I12" s="11"/>
      <c r="J12" s="11"/>
      <c r="K12" s="11"/>
      <c r="L12" s="48"/>
      <c r="M12" s="42"/>
      <c r="N12" s="13"/>
      <c r="O12" s="13"/>
      <c r="P12" s="13"/>
      <c r="Q12" s="13"/>
      <c r="R12" s="13"/>
      <c r="S12" s="13"/>
      <c r="T12" s="13"/>
      <c r="U12" s="43"/>
      <c r="V12" s="42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11"/>
      <c r="AW12" s="249"/>
      <c r="AX12" s="17"/>
    </row>
    <row r="13" spans="1:50" ht="13">
      <c r="A13" s="33"/>
      <c r="B13" s="10"/>
      <c r="C13" s="5"/>
      <c r="D13" s="5"/>
      <c r="E13" s="5"/>
      <c r="F13" s="5"/>
      <c r="G13" s="5"/>
      <c r="H13" s="5"/>
      <c r="I13" s="5"/>
      <c r="J13" s="241"/>
      <c r="K13" s="5"/>
      <c r="L13" s="241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236"/>
      <c r="AE13" s="50"/>
      <c r="AF13" s="50"/>
      <c r="AG13" s="50"/>
      <c r="AH13" s="50"/>
      <c r="AI13" s="50"/>
      <c r="AJ13" s="236"/>
      <c r="AK13" s="50"/>
      <c r="AL13" s="50"/>
      <c r="AM13" s="236"/>
      <c r="AN13" s="5"/>
      <c r="AO13" s="5"/>
      <c r="AP13" s="5"/>
      <c r="AQ13" s="5"/>
      <c r="AR13" s="5"/>
      <c r="AS13" s="241"/>
      <c r="AT13" s="5"/>
      <c r="AU13" s="5"/>
      <c r="AV13" s="241"/>
      <c r="AW13" s="5"/>
      <c r="AX13" s="12"/>
    </row>
    <row r="14" spans="1:50" ht="13" thickBot="1">
      <c r="B14" s="5"/>
      <c r="C14" s="5"/>
      <c r="D14" s="5"/>
      <c r="E14" s="5"/>
      <c r="F14" s="5"/>
      <c r="G14" s="5"/>
      <c r="H14" s="5"/>
      <c r="I14" s="5"/>
      <c r="J14" s="241"/>
      <c r="K14" s="5"/>
      <c r="L14" s="241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236"/>
      <c r="AE14" s="50"/>
      <c r="AF14" s="50"/>
      <c r="AG14" s="50"/>
      <c r="AH14" s="50"/>
      <c r="AI14" s="50"/>
      <c r="AJ14" s="236"/>
      <c r="AK14" s="50"/>
      <c r="AL14" s="50"/>
      <c r="AM14" s="236"/>
      <c r="AN14" s="5"/>
      <c r="AO14" s="5"/>
      <c r="AP14" s="5"/>
      <c r="AQ14" s="5"/>
      <c r="AR14" s="5"/>
      <c r="AS14" s="241"/>
      <c r="AT14" s="5"/>
      <c r="AU14" s="5"/>
      <c r="AV14" s="241"/>
      <c r="AW14" s="5"/>
      <c r="AX14" s="12"/>
    </row>
    <row r="15" spans="1:50" ht="13">
      <c r="A15" s="1" t="s">
        <v>21</v>
      </c>
      <c r="B15" s="53"/>
      <c r="C15" s="248"/>
      <c r="D15" s="321"/>
      <c r="E15" s="320"/>
      <c r="F15" s="320"/>
      <c r="G15" s="320"/>
      <c r="H15" s="320"/>
      <c r="I15" s="320"/>
      <c r="J15" s="320"/>
      <c r="K15" s="320"/>
      <c r="L15" s="322"/>
      <c r="M15" s="321"/>
      <c r="N15" s="320"/>
      <c r="O15" s="320"/>
      <c r="P15" s="320"/>
      <c r="Q15" s="320"/>
      <c r="R15" s="320"/>
      <c r="S15" s="320"/>
      <c r="T15" s="320"/>
      <c r="U15" s="322"/>
      <c r="V15" s="321"/>
      <c r="W15" s="320"/>
      <c r="X15" s="320"/>
      <c r="Y15" s="320"/>
      <c r="Z15" s="320"/>
      <c r="AA15" s="320"/>
      <c r="AB15" s="320"/>
      <c r="AC15" s="320"/>
      <c r="AD15" s="322"/>
      <c r="AE15" s="10"/>
      <c r="AF15" s="10"/>
      <c r="AG15" s="10"/>
      <c r="AH15" s="10"/>
      <c r="AI15" s="10"/>
      <c r="AJ15" s="242"/>
      <c r="AK15" s="10"/>
      <c r="AL15" s="10"/>
      <c r="AM15" s="242"/>
      <c r="AN15" s="10"/>
      <c r="AO15" s="10"/>
      <c r="AP15" s="10"/>
      <c r="AQ15" s="10"/>
      <c r="AR15" s="10"/>
      <c r="AS15" s="242"/>
      <c r="AT15" s="10"/>
      <c r="AU15" s="10"/>
      <c r="AV15" s="242"/>
      <c r="AW15" s="248"/>
      <c r="AX15" s="21"/>
    </row>
    <row r="16" spans="1:50" ht="13">
      <c r="A16" s="52"/>
      <c r="B16" s="39"/>
      <c r="C16" s="247"/>
      <c r="D16" s="36" t="s">
        <v>40</v>
      </c>
      <c r="E16" s="315" t="s">
        <v>41</v>
      </c>
      <c r="F16" s="315"/>
      <c r="G16" s="323"/>
      <c r="H16" s="323"/>
      <c r="I16" s="323"/>
      <c r="J16" s="323"/>
      <c r="K16" s="323"/>
      <c r="L16" s="324"/>
      <c r="M16" s="36" t="s">
        <v>40</v>
      </c>
      <c r="N16" s="315" t="s">
        <v>41</v>
      </c>
      <c r="O16" s="315"/>
      <c r="P16" s="323"/>
      <c r="Q16" s="323"/>
      <c r="R16" s="323"/>
      <c r="S16" s="323"/>
      <c r="T16" s="323"/>
      <c r="U16" s="324"/>
      <c r="V16" s="36" t="s">
        <v>40</v>
      </c>
      <c r="W16" s="315" t="s">
        <v>41</v>
      </c>
      <c r="X16" s="315"/>
      <c r="Y16" s="323"/>
      <c r="Z16" s="323"/>
      <c r="AA16" s="323"/>
      <c r="AB16" s="323"/>
      <c r="AC16" s="323"/>
      <c r="AD16" s="324"/>
      <c r="AE16" s="5"/>
      <c r="AF16" s="5"/>
      <c r="AG16" s="5"/>
      <c r="AH16" s="5"/>
      <c r="AI16" s="5"/>
      <c r="AJ16" s="241"/>
      <c r="AK16" s="5"/>
      <c r="AL16" s="5"/>
      <c r="AM16" s="241"/>
      <c r="AN16" s="5"/>
      <c r="AO16" s="5"/>
      <c r="AP16" s="5"/>
      <c r="AQ16" s="5"/>
      <c r="AR16" s="5"/>
      <c r="AS16" s="241"/>
      <c r="AT16" s="5"/>
      <c r="AU16" s="5"/>
      <c r="AV16" s="241"/>
      <c r="AW16" s="247"/>
      <c r="AX16" s="16"/>
    </row>
    <row r="17" spans="1:75">
      <c r="A17" s="4" t="s">
        <v>9</v>
      </c>
      <c r="B17" s="39" t="s">
        <v>18</v>
      </c>
      <c r="C17" s="247"/>
      <c r="D17" s="47">
        <f t="shared" ref="D17:K18" si="3">(10^12)*(10^-3)*10^(D8/10)</f>
        <v>0.3981071705534962</v>
      </c>
      <c r="E17" s="293">
        <f t="shared" si="3"/>
        <v>3.9810717055349535E-3</v>
      </c>
      <c r="F17" s="293">
        <f t="shared" si="3"/>
        <v>4.4668359215096235E-3</v>
      </c>
      <c r="G17" s="293">
        <f t="shared" si="3"/>
        <v>5.0118723362726943E-3</v>
      </c>
      <c r="H17" s="293">
        <f t="shared" si="3"/>
        <v>5.6234132519034762E-3</v>
      </c>
      <c r="I17" s="293">
        <f t="shared" si="3"/>
        <v>6.3095734448019346E-3</v>
      </c>
      <c r="J17" s="293">
        <f t="shared" ref="J17" si="4">(10^12)*(10^-3)*10^(J8/10)</f>
        <v>7.0794578438413535E-3</v>
      </c>
      <c r="K17" s="293">
        <f t="shared" si="3"/>
        <v>7.9432823472428103E-3</v>
      </c>
      <c r="L17" s="44">
        <f t="shared" ref="L17" si="5">(10^12)*(10^-3)*10^(L8/10)</f>
        <v>8.9125093813374155E-3</v>
      </c>
      <c r="M17" s="47">
        <f t="shared" ref="M17:U17" si="6">(10^12)*(10^-3)*10^((D8+M10)/10)</f>
        <v>1.584893192461106</v>
      </c>
      <c r="N17" s="293">
        <f t="shared" si="6"/>
        <v>7.9432823472428103E-3</v>
      </c>
      <c r="O17" s="293">
        <f t="shared" si="6"/>
        <v>8.9125093813374155E-3</v>
      </c>
      <c r="P17" s="293">
        <f t="shared" si="6"/>
        <v>0.01</v>
      </c>
      <c r="Q17" s="293">
        <f t="shared" si="6"/>
        <v>1.1220184543019613E-2</v>
      </c>
      <c r="R17" s="293">
        <f t="shared" si="6"/>
        <v>1.258925411794164E-2</v>
      </c>
      <c r="S17" s="293">
        <f t="shared" si="6"/>
        <v>1.41253754462275E-2</v>
      </c>
      <c r="T17" s="293">
        <f t="shared" si="6"/>
        <v>1.5848931924611082E-2</v>
      </c>
      <c r="U17" s="44">
        <f t="shared" si="6"/>
        <v>1.778279410038916E-2</v>
      </c>
      <c r="V17" s="47">
        <f t="shared" ref="V17:AD17" si="7">(10^12)*(10^-3)*10^((D8+V10)/10)</f>
        <v>0.50118723362727047</v>
      </c>
      <c r="W17" s="293">
        <f t="shared" si="7"/>
        <v>3.9810717055349535E-3</v>
      </c>
      <c r="X17" s="293">
        <f t="shared" si="7"/>
        <v>4.4668359215096235E-3</v>
      </c>
      <c r="Y17" s="293">
        <f t="shared" si="7"/>
        <v>5.0118723362726943E-3</v>
      </c>
      <c r="Z17" s="293">
        <f t="shared" si="7"/>
        <v>5.6234132519034762E-3</v>
      </c>
      <c r="AA17" s="293">
        <f t="shared" si="7"/>
        <v>6.3095734448019346E-3</v>
      </c>
      <c r="AB17" s="293">
        <f t="shared" si="7"/>
        <v>7.0794578438413535E-3</v>
      </c>
      <c r="AC17" s="293">
        <f t="shared" si="7"/>
        <v>7.9432823472428103E-3</v>
      </c>
      <c r="AD17" s="44">
        <f t="shared" si="7"/>
        <v>8.9125093813374155E-3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299"/>
      <c r="AX17" s="16" t="s">
        <v>63</v>
      </c>
    </row>
    <row r="18" spans="1:75">
      <c r="A18" s="4" t="s">
        <v>9</v>
      </c>
      <c r="B18" s="39" t="s">
        <v>84</v>
      </c>
      <c r="C18" s="247"/>
      <c r="D18" s="47">
        <f t="shared" si="3"/>
        <v>0.79621434110699119</v>
      </c>
      <c r="E18" s="293">
        <f t="shared" si="3"/>
        <v>7.9621434110699208E-3</v>
      </c>
      <c r="F18" s="293">
        <f t="shared" si="3"/>
        <v>8.9336718430192644E-3</v>
      </c>
      <c r="G18" s="293">
        <f t="shared" si="3"/>
        <v>1.0023744672545406E-2</v>
      </c>
      <c r="H18" s="293">
        <f t="shared" si="3"/>
        <v>1.1246826503806973E-2</v>
      </c>
      <c r="I18" s="293">
        <f t="shared" si="3"/>
        <v>1.261914688960385E-2</v>
      </c>
      <c r="J18" s="293">
        <f t="shared" ref="J18" si="8">(10^12)*(10^-3)*10^(J9/10)</f>
        <v>1.4158915687682735E-2</v>
      </c>
      <c r="K18" s="293">
        <f t="shared" si="3"/>
        <v>1.5886564694485593E-2</v>
      </c>
      <c r="L18" s="44">
        <f t="shared" ref="L18" si="9">(10^12)*(10^-3)*10^(L9/10)</f>
        <v>1.7825018762674862E-2</v>
      </c>
      <c r="M18" s="47">
        <f t="shared" ref="M18:U18" si="10">(10^12)*(10^-3)*10^((D9+M10)/10)</f>
        <v>3.1697863849222183</v>
      </c>
      <c r="N18" s="293">
        <f t="shared" si="10"/>
        <v>1.5886564694485593E-2</v>
      </c>
      <c r="O18" s="293">
        <f t="shared" si="10"/>
        <v>1.7825018762674862E-2</v>
      </c>
      <c r="P18" s="293">
        <f t="shared" si="10"/>
        <v>1.9999999999999938E-2</v>
      </c>
      <c r="Q18" s="293">
        <f t="shared" si="10"/>
        <v>2.2440369086039268E-2</v>
      </c>
      <c r="R18" s="293">
        <f t="shared" si="10"/>
        <v>2.5178508235883239E-2</v>
      </c>
      <c r="S18" s="293">
        <f t="shared" si="10"/>
        <v>2.8250750892455056E-2</v>
      </c>
      <c r="T18" s="293">
        <f t="shared" si="10"/>
        <v>3.1697863849222109E-2</v>
      </c>
      <c r="U18" s="44">
        <f t="shared" si="10"/>
        <v>3.5565588200778389E-2</v>
      </c>
      <c r="V18" s="47">
        <f t="shared" ref="V18:AD18" si="11">(10^12)*(10^-3)*10^((D9+V10)/10)</f>
        <v>1.0023744672545394</v>
      </c>
      <c r="W18" s="293">
        <f t="shared" si="11"/>
        <v>7.9621434110699208E-3</v>
      </c>
      <c r="X18" s="293">
        <f t="shared" si="11"/>
        <v>8.9336718430192644E-3</v>
      </c>
      <c r="Y18" s="293">
        <f t="shared" si="11"/>
        <v>1.0023744672545406E-2</v>
      </c>
      <c r="Z18" s="293">
        <f t="shared" si="11"/>
        <v>1.1246826503806973E-2</v>
      </c>
      <c r="AA18" s="293">
        <f t="shared" si="11"/>
        <v>1.261914688960385E-2</v>
      </c>
      <c r="AB18" s="293">
        <f t="shared" si="11"/>
        <v>1.4158915687682735E-2</v>
      </c>
      <c r="AC18" s="293">
        <f t="shared" si="11"/>
        <v>1.5886564694485593E-2</v>
      </c>
      <c r="AD18" s="44">
        <f t="shared" si="11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299"/>
      <c r="AX18" s="16" t="s">
        <v>63</v>
      </c>
    </row>
    <row r="19" spans="1:75">
      <c r="A19" s="22" t="s">
        <v>11</v>
      </c>
      <c r="B19" s="39" t="s">
        <v>7</v>
      </c>
      <c r="C19" s="247"/>
      <c r="D19" s="38" t="s">
        <v>10</v>
      </c>
      <c r="E19" s="261" t="s">
        <v>10</v>
      </c>
      <c r="F19" s="261" t="s">
        <v>10</v>
      </c>
      <c r="G19" s="261" t="s">
        <v>10</v>
      </c>
      <c r="H19" s="261" t="s">
        <v>10</v>
      </c>
      <c r="I19" s="261" t="s">
        <v>10</v>
      </c>
      <c r="J19" s="261" t="s">
        <v>10</v>
      </c>
      <c r="K19" s="261" t="s">
        <v>10</v>
      </c>
      <c r="L19" s="277" t="s">
        <v>10</v>
      </c>
      <c r="M19" s="59">
        <f t="shared" ref="M19:U19" si="12">10*LOG(M17/(D17+V17))</f>
        <v>2.4609810895613213</v>
      </c>
      <c r="N19" s="281">
        <f t="shared" si="12"/>
        <v>-1.0299956639793776E-2</v>
      </c>
      <c r="O19" s="281">
        <f t="shared" si="12"/>
        <v>-1.0299956639823742E-2</v>
      </c>
      <c r="P19" s="281">
        <f t="shared" si="12"/>
        <v>-1.0299956639787011E-2</v>
      </c>
      <c r="Q19" s="281">
        <f t="shared" si="12"/>
        <v>-1.0299956639808761E-2</v>
      </c>
      <c r="R19" s="281">
        <f t="shared" si="12"/>
        <v>-1.0299956639824226E-2</v>
      </c>
      <c r="S19" s="281">
        <f t="shared" si="12"/>
        <v>-1.0299956639809245E-2</v>
      </c>
      <c r="T19" s="281">
        <f t="shared" si="12"/>
        <v>-1.0299956639823742E-2</v>
      </c>
      <c r="U19" s="45">
        <f t="shared" si="12"/>
        <v>-1.0299956639809245E-2</v>
      </c>
      <c r="V19" s="59">
        <f t="shared" ref="V19:AD19" si="13">10*LOG(V17/(D17+M17))</f>
        <v>-5.9732279370869517</v>
      </c>
      <c r="W19" s="281">
        <f t="shared" si="13"/>
        <v>-4.7643486243648656</v>
      </c>
      <c r="X19" s="281">
        <f t="shared" si="13"/>
        <v>-4.7643486243648452</v>
      </c>
      <c r="Y19" s="281">
        <f t="shared" si="13"/>
        <v>-4.7643486243648701</v>
      </c>
      <c r="Z19" s="281">
        <f t="shared" si="13"/>
        <v>-4.764348624364855</v>
      </c>
      <c r="AA19" s="281">
        <f t="shared" si="13"/>
        <v>-4.7643486243648443</v>
      </c>
      <c r="AB19" s="281">
        <f t="shared" si="13"/>
        <v>-4.764348624364855</v>
      </c>
      <c r="AC19" s="281">
        <f t="shared" si="13"/>
        <v>-4.7643486243648452</v>
      </c>
      <c r="AD19" s="45">
        <f t="shared" si="13"/>
        <v>-4.764348624364855</v>
      </c>
      <c r="AE19" s="26"/>
      <c r="AF19" s="26"/>
      <c r="AG19" s="26"/>
      <c r="AH19" s="26"/>
      <c r="AI19" s="26"/>
      <c r="AJ19" s="26"/>
      <c r="AK19" s="26"/>
      <c r="AL19" s="26"/>
      <c r="AM19" s="26"/>
      <c r="AN19" s="8"/>
      <c r="AO19" s="8"/>
      <c r="AP19" s="8"/>
      <c r="AQ19" s="8"/>
      <c r="AR19" s="8"/>
      <c r="AS19" s="8"/>
      <c r="AT19" s="8"/>
      <c r="AU19" s="8"/>
      <c r="AV19" s="8"/>
      <c r="AW19" s="300"/>
      <c r="AX19" s="16" t="s">
        <v>61</v>
      </c>
    </row>
    <row r="20" spans="1:75">
      <c r="A20" s="268" t="s">
        <v>142</v>
      </c>
      <c r="B20" s="39" t="s">
        <v>5</v>
      </c>
      <c r="C20" s="247"/>
      <c r="D20" s="38" t="s">
        <v>10</v>
      </c>
      <c r="E20" s="261" t="s">
        <v>10</v>
      </c>
      <c r="F20" s="261" t="s">
        <v>10</v>
      </c>
      <c r="G20" s="261" t="s">
        <v>10</v>
      </c>
      <c r="H20" s="261" t="s">
        <v>10</v>
      </c>
      <c r="I20" s="261" t="s">
        <v>10</v>
      </c>
      <c r="J20" s="261" t="s">
        <v>10</v>
      </c>
      <c r="K20" s="261" t="s">
        <v>10</v>
      </c>
      <c r="L20" s="277" t="s">
        <v>10</v>
      </c>
      <c r="M20" s="59">
        <f t="shared" ref="M20:U20" si="14">D8+M10</f>
        <v>-88</v>
      </c>
      <c r="N20" s="281">
        <f t="shared" si="14"/>
        <v>-111</v>
      </c>
      <c r="O20" s="281">
        <f t="shared" si="14"/>
        <v>-110.5</v>
      </c>
      <c r="P20" s="281">
        <f t="shared" si="14"/>
        <v>-110</v>
      </c>
      <c r="Q20" s="281">
        <f t="shared" si="14"/>
        <v>-109.5</v>
      </c>
      <c r="R20" s="281">
        <f t="shared" si="14"/>
        <v>-109</v>
      </c>
      <c r="S20" s="281">
        <f t="shared" si="14"/>
        <v>-108.5</v>
      </c>
      <c r="T20" s="281">
        <f t="shared" si="14"/>
        <v>-108</v>
      </c>
      <c r="U20" s="45">
        <f t="shared" si="14"/>
        <v>-107.5</v>
      </c>
      <c r="V20" s="59">
        <f t="shared" ref="V20:AD20" si="15">D8+V10</f>
        <v>-93</v>
      </c>
      <c r="W20" s="281">
        <f t="shared" si="15"/>
        <v>-114</v>
      </c>
      <c r="X20" s="281">
        <f t="shared" si="15"/>
        <v>-113.5</v>
      </c>
      <c r="Y20" s="281">
        <f t="shared" si="15"/>
        <v>-113</v>
      </c>
      <c r="Z20" s="281">
        <f t="shared" si="15"/>
        <v>-112.5</v>
      </c>
      <c r="AA20" s="281">
        <f t="shared" si="15"/>
        <v>-112</v>
      </c>
      <c r="AB20" s="281">
        <f t="shared" si="15"/>
        <v>-111.5</v>
      </c>
      <c r="AC20" s="281">
        <f t="shared" si="15"/>
        <v>-111</v>
      </c>
      <c r="AD20" s="45">
        <f t="shared" si="15"/>
        <v>-110.5</v>
      </c>
      <c r="AE20" s="27"/>
      <c r="AF20" s="27"/>
      <c r="AG20" s="27"/>
      <c r="AH20" s="27"/>
      <c r="AI20" s="27"/>
      <c r="AJ20" s="27"/>
      <c r="AK20" s="27"/>
      <c r="AL20" s="27"/>
      <c r="AM20" s="27"/>
      <c r="AN20" s="6"/>
      <c r="AO20" s="6"/>
      <c r="AP20" s="6"/>
      <c r="AQ20" s="6"/>
      <c r="AR20" s="6"/>
      <c r="AS20" s="238"/>
      <c r="AT20" s="6"/>
      <c r="AU20" s="6"/>
      <c r="AV20" s="238"/>
      <c r="AW20" s="193"/>
      <c r="AX20" s="16" t="s">
        <v>127</v>
      </c>
    </row>
    <row r="21" spans="1:75">
      <c r="A21" s="268" t="s">
        <v>142</v>
      </c>
      <c r="B21" s="39" t="s">
        <v>83</v>
      </c>
      <c r="C21" s="247"/>
      <c r="D21" s="38" t="s">
        <v>10</v>
      </c>
      <c r="E21" s="261" t="s">
        <v>10</v>
      </c>
      <c r="F21" s="261" t="s">
        <v>10</v>
      </c>
      <c r="G21" s="261" t="s">
        <v>10</v>
      </c>
      <c r="H21" s="261" t="s">
        <v>10</v>
      </c>
      <c r="I21" s="261" t="s">
        <v>10</v>
      </c>
      <c r="J21" s="261" t="s">
        <v>10</v>
      </c>
      <c r="K21" s="261" t="s">
        <v>10</v>
      </c>
      <c r="L21" s="277" t="s">
        <v>10</v>
      </c>
      <c r="M21" s="59">
        <f t="shared" ref="M21:U21" si="16">D9+M10</f>
        <v>-84.989700043360187</v>
      </c>
      <c r="N21" s="281">
        <f t="shared" si="16"/>
        <v>-107.98970004336019</v>
      </c>
      <c r="O21" s="281">
        <f t="shared" si="16"/>
        <v>-107.48970004336019</v>
      </c>
      <c r="P21" s="281">
        <f t="shared" si="16"/>
        <v>-106.98970004336019</v>
      </c>
      <c r="Q21" s="281">
        <f t="shared" si="16"/>
        <v>-106.48970004336019</v>
      </c>
      <c r="R21" s="281">
        <f t="shared" si="16"/>
        <v>-105.98970004336019</v>
      </c>
      <c r="S21" s="281">
        <f t="shared" si="16"/>
        <v>-105.48970004336019</v>
      </c>
      <c r="T21" s="281">
        <f t="shared" si="16"/>
        <v>-104.98970004336019</v>
      </c>
      <c r="U21" s="45">
        <f t="shared" si="16"/>
        <v>-104.48970004336019</v>
      </c>
      <c r="V21" s="59">
        <f t="shared" ref="V21:AD21" si="17">D9+V10</f>
        <v>-89.989700043360187</v>
      </c>
      <c r="W21" s="281">
        <f t="shared" si="17"/>
        <v>-110.98970004336019</v>
      </c>
      <c r="X21" s="281">
        <f t="shared" si="17"/>
        <v>-110.48970004336019</v>
      </c>
      <c r="Y21" s="281">
        <f t="shared" si="17"/>
        <v>-109.98970004336019</v>
      </c>
      <c r="Z21" s="281">
        <f t="shared" si="17"/>
        <v>-109.48970004336019</v>
      </c>
      <c r="AA21" s="281">
        <f t="shared" si="17"/>
        <v>-108.98970004336019</v>
      </c>
      <c r="AB21" s="281">
        <f t="shared" si="17"/>
        <v>-108.48970004336019</v>
      </c>
      <c r="AC21" s="281">
        <f t="shared" si="17"/>
        <v>-107.98970004336019</v>
      </c>
      <c r="AD21" s="45">
        <f t="shared" si="17"/>
        <v>-107.48970004336019</v>
      </c>
      <c r="AE21" s="27"/>
      <c r="AF21" s="27"/>
      <c r="AG21" s="27"/>
      <c r="AH21" s="27"/>
      <c r="AI21" s="27"/>
      <c r="AJ21" s="27"/>
      <c r="AK21" s="27"/>
      <c r="AL21" s="27"/>
      <c r="AM21" s="27"/>
      <c r="AN21" s="6"/>
      <c r="AO21" s="6"/>
      <c r="AP21" s="6"/>
      <c r="AQ21" s="6"/>
      <c r="AR21" s="6"/>
      <c r="AS21" s="238"/>
      <c r="AT21" s="6"/>
      <c r="AU21" s="6"/>
      <c r="AV21" s="238"/>
      <c r="AW21" s="193"/>
      <c r="AX21" s="16" t="s">
        <v>127</v>
      </c>
    </row>
    <row r="22" spans="1:75" ht="13" thickBot="1">
      <c r="A22" s="326" t="s">
        <v>43</v>
      </c>
      <c r="B22" s="48" t="s">
        <v>86</v>
      </c>
      <c r="C22" s="249"/>
      <c r="D22" s="42">
        <f t="shared" ref="D22:L22" si="18">10*LOG((D18+M18+V18)*10^-9)+10*LOG((38.16*10^6)/(D5*10^3))</f>
        <v>-51.992985039707435</v>
      </c>
      <c r="E22" s="13">
        <f t="shared" si="18"/>
        <v>-73.929375941787313</v>
      </c>
      <c r="F22" s="13">
        <f t="shared" si="18"/>
        <v>-73.429375941787299</v>
      </c>
      <c r="G22" s="13">
        <f t="shared" si="18"/>
        <v>-72.929375941787313</v>
      </c>
      <c r="H22" s="13">
        <f t="shared" si="18"/>
        <v>-72.429375941787285</v>
      </c>
      <c r="I22" s="13">
        <f t="shared" si="18"/>
        <v>-71.929375941787299</v>
      </c>
      <c r="J22" s="13">
        <f t="shared" si="18"/>
        <v>-71.429375941787299</v>
      </c>
      <c r="K22" s="13">
        <f t="shared" si="18"/>
        <v>-70.929375941787299</v>
      </c>
      <c r="L22" s="43">
        <f t="shared" si="18"/>
        <v>-70.429375941787299</v>
      </c>
      <c r="M22" s="67" t="s">
        <v>10</v>
      </c>
      <c r="N22" s="28" t="s">
        <v>10</v>
      </c>
      <c r="O22" s="28" t="s">
        <v>10</v>
      </c>
      <c r="P22" s="28" t="s">
        <v>10</v>
      </c>
      <c r="Q22" s="28" t="s">
        <v>10</v>
      </c>
      <c r="R22" s="28" t="s">
        <v>10</v>
      </c>
      <c r="S22" s="28" t="s">
        <v>10</v>
      </c>
      <c r="T22" s="28" t="s">
        <v>10</v>
      </c>
      <c r="U22" s="46" t="s">
        <v>10</v>
      </c>
      <c r="V22" s="67" t="s">
        <v>10</v>
      </c>
      <c r="W22" s="28" t="s">
        <v>10</v>
      </c>
      <c r="X22" s="28" t="s">
        <v>10</v>
      </c>
      <c r="Y22" s="28" t="s">
        <v>10</v>
      </c>
      <c r="Z22" s="28" t="s">
        <v>10</v>
      </c>
      <c r="AA22" s="28" t="s">
        <v>10</v>
      </c>
      <c r="AB22" s="28" t="s">
        <v>10</v>
      </c>
      <c r="AC22" s="28" t="s">
        <v>10</v>
      </c>
      <c r="AD22" s="46" t="s">
        <v>10</v>
      </c>
      <c r="AE22" s="113"/>
      <c r="AF22" s="113"/>
      <c r="AG22" s="113"/>
      <c r="AH22" s="113"/>
      <c r="AI22" s="113"/>
      <c r="AJ22" s="113"/>
      <c r="AK22" s="113"/>
      <c r="AL22" s="113"/>
      <c r="AM22" s="113"/>
      <c r="AN22" s="138"/>
      <c r="AO22" s="138"/>
      <c r="AP22" s="138"/>
      <c r="AQ22" s="138"/>
      <c r="AR22" s="138"/>
      <c r="AS22" s="138"/>
      <c r="AT22" s="138"/>
      <c r="AU22" s="138"/>
      <c r="AV22" s="138"/>
      <c r="AW22" s="253"/>
      <c r="AX22" s="17" t="s">
        <v>44</v>
      </c>
    </row>
    <row r="23" spans="1:75">
      <c r="B23" s="5"/>
      <c r="C23" s="5"/>
      <c r="D23" s="5"/>
      <c r="E23" s="5"/>
      <c r="F23" s="5"/>
      <c r="G23" s="5"/>
      <c r="H23" s="5"/>
      <c r="I23" s="5"/>
      <c r="J23" s="241"/>
      <c r="K23" s="5"/>
      <c r="L23" s="241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50"/>
      <c r="AD23" s="236"/>
      <c r="AE23" s="50"/>
      <c r="AF23" s="50"/>
      <c r="AG23" s="50"/>
      <c r="AH23" s="50"/>
      <c r="AI23" s="50"/>
      <c r="AJ23" s="236"/>
      <c r="AK23" s="50"/>
      <c r="AL23" s="50"/>
      <c r="AM23" s="236"/>
      <c r="AN23" s="5"/>
      <c r="AO23" s="5"/>
      <c r="AP23" s="5"/>
      <c r="AQ23" s="5"/>
      <c r="AR23" s="5"/>
      <c r="AS23" s="241"/>
      <c r="AT23" s="5"/>
      <c r="AU23" s="5"/>
      <c r="AV23" s="241"/>
      <c r="AW23" s="5"/>
      <c r="AX23" s="12"/>
    </row>
    <row r="24" spans="1:75" ht="13.5" thickBot="1">
      <c r="B24" s="5"/>
      <c r="C24" s="5"/>
      <c r="D24" s="5"/>
      <c r="E24" s="5"/>
      <c r="F24" s="5"/>
      <c r="G24" s="5"/>
      <c r="H24" s="5"/>
      <c r="I24" s="5"/>
      <c r="J24" s="241"/>
      <c r="K24" s="5"/>
      <c r="L24" s="241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50"/>
      <c r="AD24" s="236"/>
      <c r="AE24" s="50"/>
      <c r="AF24" s="50"/>
      <c r="AG24" s="50"/>
      <c r="AH24" s="50"/>
      <c r="AI24" s="50"/>
      <c r="AJ24" s="236"/>
      <c r="AK24" s="50"/>
      <c r="AL24" s="50"/>
      <c r="AM24" s="236"/>
      <c r="AN24" s="5"/>
      <c r="AO24" s="5"/>
      <c r="AP24" s="5"/>
      <c r="AQ24" s="5"/>
      <c r="AR24" s="5"/>
      <c r="AS24" s="241"/>
      <c r="AT24" s="5"/>
      <c r="AU24" s="5"/>
      <c r="AV24" s="241"/>
      <c r="AW24" s="5"/>
      <c r="AX24" s="12"/>
    </row>
    <row r="25" spans="1:75" ht="13">
      <c r="A25" s="1" t="s">
        <v>22</v>
      </c>
      <c r="B25" s="79"/>
      <c r="C25" s="192"/>
      <c r="D25" s="325"/>
      <c r="E25" s="313"/>
      <c r="F25" s="313"/>
      <c r="G25" s="313"/>
      <c r="H25" s="313"/>
      <c r="I25" s="313"/>
      <c r="J25" s="313"/>
      <c r="K25" s="313"/>
      <c r="L25" s="314"/>
      <c r="M25" s="325"/>
      <c r="N25" s="313"/>
      <c r="O25" s="313"/>
      <c r="P25" s="313"/>
      <c r="Q25" s="313"/>
      <c r="R25" s="313"/>
      <c r="S25" s="313"/>
      <c r="T25" s="313"/>
      <c r="U25" s="314"/>
      <c r="V25" s="325"/>
      <c r="W25" s="313"/>
      <c r="X25" s="313"/>
      <c r="Y25" s="313"/>
      <c r="Z25" s="313"/>
      <c r="AA25" s="313"/>
      <c r="AB25" s="313"/>
      <c r="AC25" s="313"/>
      <c r="AD25" s="314"/>
      <c r="AE25" s="325"/>
      <c r="AF25" s="313"/>
      <c r="AG25" s="313"/>
      <c r="AH25" s="313"/>
      <c r="AI25" s="313"/>
      <c r="AJ25" s="313"/>
      <c r="AK25" s="313"/>
      <c r="AL25" s="313"/>
      <c r="AM25" s="314"/>
      <c r="AN25" s="80"/>
      <c r="AO25" s="80"/>
      <c r="AP25" s="80"/>
      <c r="AQ25" s="80"/>
      <c r="AR25" s="80"/>
      <c r="AS25" s="239"/>
      <c r="AT25" s="80"/>
      <c r="AU25" s="80"/>
      <c r="AV25" s="239"/>
      <c r="AW25" s="192"/>
      <c r="AX25" s="105" t="s">
        <v>3</v>
      </c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</row>
    <row r="26" spans="1:75" ht="13">
      <c r="A26" s="2"/>
      <c r="B26" s="74"/>
      <c r="C26" s="193"/>
      <c r="D26" s="36" t="s">
        <v>40</v>
      </c>
      <c r="E26" s="315" t="s">
        <v>41</v>
      </c>
      <c r="F26" s="315"/>
      <c r="G26" s="316"/>
      <c r="H26" s="316"/>
      <c r="I26" s="316"/>
      <c r="J26" s="316"/>
      <c r="K26" s="316"/>
      <c r="L26" s="317"/>
      <c r="M26" s="36" t="s">
        <v>40</v>
      </c>
      <c r="N26" s="315" t="s">
        <v>41</v>
      </c>
      <c r="O26" s="315"/>
      <c r="P26" s="316"/>
      <c r="Q26" s="316"/>
      <c r="R26" s="316"/>
      <c r="S26" s="316"/>
      <c r="T26" s="316"/>
      <c r="U26" s="317"/>
      <c r="V26" s="36" t="s">
        <v>40</v>
      </c>
      <c r="W26" s="315" t="s">
        <v>41</v>
      </c>
      <c r="X26" s="315"/>
      <c r="Y26" s="316"/>
      <c r="Z26" s="316"/>
      <c r="AA26" s="316"/>
      <c r="AB26" s="316"/>
      <c r="AC26" s="316"/>
      <c r="AD26" s="317"/>
      <c r="AE26" s="36" t="s">
        <v>40</v>
      </c>
      <c r="AF26" s="315" t="s">
        <v>41</v>
      </c>
      <c r="AG26" s="315"/>
      <c r="AH26" s="316"/>
      <c r="AI26" s="316"/>
      <c r="AJ26" s="316"/>
      <c r="AK26" s="316"/>
      <c r="AL26" s="316"/>
      <c r="AM26" s="317"/>
      <c r="AN26" s="6"/>
      <c r="AO26" s="6"/>
      <c r="AP26" s="6"/>
      <c r="AQ26" s="6"/>
      <c r="AR26" s="6"/>
      <c r="AS26" s="238"/>
      <c r="AT26" s="6"/>
      <c r="AU26" s="6"/>
      <c r="AV26" s="238"/>
      <c r="AW26" s="193"/>
      <c r="AX26" s="107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</row>
    <row r="27" spans="1:75" ht="13">
      <c r="A27" s="2" t="s">
        <v>46</v>
      </c>
      <c r="B27" s="108" t="s">
        <v>13</v>
      </c>
      <c r="C27" s="250"/>
      <c r="D27" s="60">
        <v>1.5</v>
      </c>
      <c r="E27" s="294">
        <f>$D27</f>
        <v>1.5</v>
      </c>
      <c r="F27" s="294">
        <f t="shared" ref="F27:L28" si="19">$D27</f>
        <v>1.5</v>
      </c>
      <c r="G27" s="294">
        <f t="shared" si="19"/>
        <v>1.5</v>
      </c>
      <c r="H27" s="294">
        <f t="shared" si="19"/>
        <v>1.5</v>
      </c>
      <c r="I27" s="294">
        <f t="shared" si="19"/>
        <v>1.5</v>
      </c>
      <c r="J27" s="294">
        <f t="shared" si="19"/>
        <v>1.5</v>
      </c>
      <c r="K27" s="294">
        <f t="shared" si="19"/>
        <v>1.5</v>
      </c>
      <c r="L27" s="109">
        <f t="shared" si="19"/>
        <v>1.5</v>
      </c>
      <c r="M27" s="106"/>
      <c r="N27" s="278"/>
      <c r="O27" s="278"/>
      <c r="P27" s="278"/>
      <c r="Q27" s="278"/>
      <c r="R27" s="278"/>
      <c r="S27" s="278"/>
      <c r="T27" s="278"/>
      <c r="U27" s="276"/>
      <c r="V27" s="106"/>
      <c r="W27" s="278"/>
      <c r="X27" s="278"/>
      <c r="Y27" s="278"/>
      <c r="Z27" s="278"/>
      <c r="AA27" s="278"/>
      <c r="AB27" s="278"/>
      <c r="AC27" s="278"/>
      <c r="AD27" s="276"/>
      <c r="AE27" s="106"/>
      <c r="AF27" s="278"/>
      <c r="AG27" s="278"/>
      <c r="AH27" s="278"/>
      <c r="AI27" s="278"/>
      <c r="AJ27" s="278"/>
      <c r="AK27" s="278"/>
      <c r="AL27" s="278"/>
      <c r="AM27" s="276"/>
      <c r="AN27" s="6"/>
      <c r="AO27" s="6"/>
      <c r="AP27" s="6"/>
      <c r="AQ27" s="6"/>
      <c r="AR27" s="6"/>
      <c r="AS27" s="238"/>
      <c r="AT27" s="6"/>
      <c r="AU27" s="6"/>
      <c r="AV27" s="238"/>
      <c r="AW27" s="193"/>
      <c r="AX27" s="107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</row>
    <row r="28" spans="1:75" s="76" customFormat="1" ht="15.5">
      <c r="A28" s="4" t="s">
        <v>88</v>
      </c>
      <c r="B28" s="108" t="s">
        <v>13</v>
      </c>
      <c r="C28" s="250"/>
      <c r="D28" s="60">
        <v>1.5</v>
      </c>
      <c r="E28" s="294">
        <f>$D28</f>
        <v>1.5</v>
      </c>
      <c r="F28" s="294">
        <f t="shared" si="19"/>
        <v>1.5</v>
      </c>
      <c r="G28" s="294">
        <f t="shared" si="19"/>
        <v>1.5</v>
      </c>
      <c r="H28" s="294">
        <f t="shared" si="19"/>
        <v>1.5</v>
      </c>
      <c r="I28" s="294">
        <f t="shared" si="19"/>
        <v>1.5</v>
      </c>
      <c r="J28" s="294">
        <f t="shared" si="19"/>
        <v>1.5</v>
      </c>
      <c r="K28" s="294">
        <f t="shared" si="19"/>
        <v>1.5</v>
      </c>
      <c r="L28" s="109">
        <f t="shared" si="19"/>
        <v>1.5</v>
      </c>
      <c r="M28" s="106"/>
      <c r="N28" s="278"/>
      <c r="O28" s="278"/>
      <c r="P28" s="278"/>
      <c r="Q28" s="278"/>
      <c r="R28" s="278"/>
      <c r="S28" s="278"/>
      <c r="T28" s="278"/>
      <c r="U28" s="276"/>
      <c r="V28" s="106"/>
      <c r="W28" s="278"/>
      <c r="X28" s="278"/>
      <c r="Y28" s="278"/>
      <c r="Z28" s="278"/>
      <c r="AA28" s="278"/>
      <c r="AB28" s="278"/>
      <c r="AC28" s="278"/>
      <c r="AD28" s="276"/>
      <c r="AE28" s="106"/>
      <c r="AF28" s="278"/>
      <c r="AG28" s="278"/>
      <c r="AH28" s="278"/>
      <c r="AI28" s="278"/>
      <c r="AJ28" s="278"/>
      <c r="AK28" s="278"/>
      <c r="AL28" s="278"/>
      <c r="AM28" s="276"/>
      <c r="AN28" s="243"/>
      <c r="AO28" s="6"/>
      <c r="AP28" s="6"/>
      <c r="AQ28" s="6"/>
      <c r="AR28" s="6"/>
      <c r="AS28" s="238"/>
      <c r="AT28" s="6"/>
      <c r="AU28" s="6"/>
      <c r="AV28" s="238"/>
      <c r="AW28" s="193"/>
      <c r="AX28" s="74"/>
    </row>
    <row r="29" spans="1:75" ht="13">
      <c r="A29" s="2" t="s">
        <v>47</v>
      </c>
      <c r="B29" s="108" t="s">
        <v>13</v>
      </c>
      <c r="C29" s="250"/>
      <c r="D29" s="60"/>
      <c r="E29" s="294"/>
      <c r="F29" s="294"/>
      <c r="G29" s="294"/>
      <c r="H29" s="294"/>
      <c r="I29" s="294"/>
      <c r="J29" s="294"/>
      <c r="K29" s="294"/>
      <c r="L29" s="109"/>
      <c r="M29" s="182">
        <v>0.3</v>
      </c>
      <c r="N29" s="294">
        <f>$M29</f>
        <v>0.3</v>
      </c>
      <c r="O29" s="294">
        <f t="shared" ref="O29:U30" si="20">$M29</f>
        <v>0.3</v>
      </c>
      <c r="P29" s="294">
        <f t="shared" si="20"/>
        <v>0.3</v>
      </c>
      <c r="Q29" s="294">
        <f t="shared" si="20"/>
        <v>0.3</v>
      </c>
      <c r="R29" s="294">
        <f t="shared" si="20"/>
        <v>0.3</v>
      </c>
      <c r="S29" s="294">
        <f t="shared" si="20"/>
        <v>0.3</v>
      </c>
      <c r="T29" s="294">
        <f t="shared" si="20"/>
        <v>0.3</v>
      </c>
      <c r="U29" s="109">
        <f t="shared" si="20"/>
        <v>0.3</v>
      </c>
      <c r="V29" s="106">
        <v>0.3</v>
      </c>
      <c r="W29" s="278">
        <f>$V29</f>
        <v>0.3</v>
      </c>
      <c r="X29" s="278">
        <f t="shared" ref="X29:AD30" si="21">$V29</f>
        <v>0.3</v>
      </c>
      <c r="Y29" s="278">
        <f t="shared" si="21"/>
        <v>0.3</v>
      </c>
      <c r="Z29" s="278">
        <f t="shared" si="21"/>
        <v>0.3</v>
      </c>
      <c r="AA29" s="278">
        <f t="shared" si="21"/>
        <v>0.3</v>
      </c>
      <c r="AB29" s="278">
        <f t="shared" si="21"/>
        <v>0.3</v>
      </c>
      <c r="AC29" s="278">
        <f t="shared" si="21"/>
        <v>0.3</v>
      </c>
      <c r="AD29" s="276">
        <f t="shared" si="21"/>
        <v>0.3</v>
      </c>
      <c r="AE29" s="106"/>
      <c r="AF29" s="278"/>
      <c r="AG29" s="278"/>
      <c r="AH29" s="278"/>
      <c r="AI29" s="278"/>
      <c r="AJ29" s="278"/>
      <c r="AK29" s="278"/>
      <c r="AL29" s="278"/>
      <c r="AM29" s="276"/>
      <c r="AN29" s="6"/>
      <c r="AO29" s="6"/>
      <c r="AP29" s="6"/>
      <c r="AQ29" s="6"/>
      <c r="AR29" s="6"/>
      <c r="AS29" s="238"/>
      <c r="AT29" s="6"/>
      <c r="AU29" s="6"/>
      <c r="AV29" s="238"/>
      <c r="AW29" s="193"/>
      <c r="AX29" s="15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</row>
    <row r="30" spans="1:75" s="76" customFormat="1" ht="15.5">
      <c r="A30" s="4" t="s">
        <v>89</v>
      </c>
      <c r="B30" s="108" t="s">
        <v>13</v>
      </c>
      <c r="C30" s="250"/>
      <c r="D30" s="60"/>
      <c r="E30" s="294"/>
      <c r="F30" s="294"/>
      <c r="G30" s="294"/>
      <c r="H30" s="294"/>
      <c r="I30" s="294"/>
      <c r="J30" s="294"/>
      <c r="K30" s="294"/>
      <c r="L30" s="109"/>
      <c r="M30" s="182">
        <v>0.3</v>
      </c>
      <c r="N30" s="294">
        <f>$M30</f>
        <v>0.3</v>
      </c>
      <c r="O30" s="294">
        <f t="shared" si="20"/>
        <v>0.3</v>
      </c>
      <c r="P30" s="294">
        <f t="shared" si="20"/>
        <v>0.3</v>
      </c>
      <c r="Q30" s="294">
        <f t="shared" si="20"/>
        <v>0.3</v>
      </c>
      <c r="R30" s="294">
        <f t="shared" si="20"/>
        <v>0.3</v>
      </c>
      <c r="S30" s="294">
        <f t="shared" si="20"/>
        <v>0.3</v>
      </c>
      <c r="T30" s="294">
        <f t="shared" si="20"/>
        <v>0.3</v>
      </c>
      <c r="U30" s="109">
        <f t="shared" si="20"/>
        <v>0.3</v>
      </c>
      <c r="V30" s="106">
        <v>0.3</v>
      </c>
      <c r="W30" s="278">
        <f>$V30</f>
        <v>0.3</v>
      </c>
      <c r="X30" s="278">
        <f t="shared" si="21"/>
        <v>0.3</v>
      </c>
      <c r="Y30" s="278">
        <f t="shared" si="21"/>
        <v>0.3</v>
      </c>
      <c r="Z30" s="278">
        <f t="shared" si="21"/>
        <v>0.3</v>
      </c>
      <c r="AA30" s="278">
        <f t="shared" si="21"/>
        <v>0.3</v>
      </c>
      <c r="AB30" s="278">
        <f t="shared" si="21"/>
        <v>0.3</v>
      </c>
      <c r="AC30" s="278">
        <f t="shared" si="21"/>
        <v>0.3</v>
      </c>
      <c r="AD30" s="276">
        <f t="shared" si="21"/>
        <v>0.3</v>
      </c>
      <c r="AE30" s="106"/>
      <c r="AF30" s="278"/>
      <c r="AG30" s="278"/>
      <c r="AH30" s="278"/>
      <c r="AI30" s="278"/>
      <c r="AJ30" s="278"/>
      <c r="AK30" s="278"/>
      <c r="AL30" s="278"/>
      <c r="AM30" s="276"/>
      <c r="AN30" s="243"/>
      <c r="AO30" s="6"/>
      <c r="AP30" s="6"/>
      <c r="AQ30" s="6"/>
      <c r="AR30" s="6"/>
      <c r="AS30" s="238"/>
      <c r="AT30" s="6"/>
      <c r="AU30" s="6"/>
      <c r="AV30" s="238"/>
      <c r="AW30" s="193"/>
      <c r="AX30" s="74"/>
    </row>
    <row r="31" spans="1:75" ht="25.5" thickBot="1">
      <c r="A31" s="269" t="s">
        <v>143</v>
      </c>
      <c r="B31" s="111" t="s">
        <v>13</v>
      </c>
      <c r="C31" s="251"/>
      <c r="D31" s="112"/>
      <c r="E31" s="113"/>
      <c r="F31" s="113"/>
      <c r="G31" s="113"/>
      <c r="H31" s="113"/>
      <c r="I31" s="113"/>
      <c r="J31" s="113"/>
      <c r="K31" s="113"/>
      <c r="L31" s="114"/>
      <c r="M31" s="112"/>
      <c r="N31" s="113"/>
      <c r="O31" s="113"/>
      <c r="P31" s="113"/>
      <c r="Q31" s="113"/>
      <c r="R31" s="113"/>
      <c r="S31" s="113"/>
      <c r="T31" s="113"/>
      <c r="U31" s="114"/>
      <c r="V31" s="112"/>
      <c r="W31" s="113"/>
      <c r="X31" s="113"/>
      <c r="Y31" s="113"/>
      <c r="Z31" s="113"/>
      <c r="AA31" s="113"/>
      <c r="AB31" s="113"/>
      <c r="AC31" s="113"/>
      <c r="AD31" s="114"/>
      <c r="AE31" s="183">
        <v>8</v>
      </c>
      <c r="AF31" s="184">
        <v>4.5</v>
      </c>
      <c r="AG31" s="113">
        <f t="shared" ref="AG31:AM31" si="22">$AF31</f>
        <v>4.5</v>
      </c>
      <c r="AH31" s="113">
        <f t="shared" si="22"/>
        <v>4.5</v>
      </c>
      <c r="AI31" s="113">
        <f t="shared" si="22"/>
        <v>4.5</v>
      </c>
      <c r="AJ31" s="113">
        <f t="shared" si="22"/>
        <v>4.5</v>
      </c>
      <c r="AK31" s="113">
        <f t="shared" si="22"/>
        <v>4.5</v>
      </c>
      <c r="AL31" s="113">
        <f t="shared" si="22"/>
        <v>4.5</v>
      </c>
      <c r="AM31" s="114">
        <f t="shared" si="22"/>
        <v>4.5</v>
      </c>
      <c r="AN31" s="113"/>
      <c r="AO31" s="113"/>
      <c r="AP31" s="113"/>
      <c r="AQ31" s="113"/>
      <c r="AR31" s="113"/>
      <c r="AS31" s="113"/>
      <c r="AT31" s="113"/>
      <c r="AU31" s="113"/>
      <c r="AV31" s="113"/>
      <c r="AW31" s="301"/>
      <c r="AX31" s="185" t="s">
        <v>116</v>
      </c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</row>
    <row r="32" spans="1:75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</row>
    <row r="33" spans="1:75" ht="13" thickBot="1">
      <c r="A33" s="76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8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</row>
    <row r="34" spans="1:75" ht="13">
      <c r="A34" s="1" t="s">
        <v>24</v>
      </c>
      <c r="B34" s="79"/>
      <c r="C34" s="192"/>
      <c r="D34" s="313"/>
      <c r="E34" s="313"/>
      <c r="F34" s="313"/>
      <c r="G34" s="313"/>
      <c r="H34" s="313"/>
      <c r="I34" s="313"/>
      <c r="J34" s="313"/>
      <c r="K34" s="313"/>
      <c r="L34" s="313"/>
      <c r="M34" s="325"/>
      <c r="N34" s="313"/>
      <c r="O34" s="313"/>
      <c r="P34" s="313"/>
      <c r="Q34" s="313"/>
      <c r="R34" s="313"/>
      <c r="S34" s="313"/>
      <c r="T34" s="313"/>
      <c r="U34" s="314"/>
      <c r="V34" s="325"/>
      <c r="W34" s="313"/>
      <c r="X34" s="313"/>
      <c r="Y34" s="313"/>
      <c r="Z34" s="313"/>
      <c r="AA34" s="313"/>
      <c r="AB34" s="313"/>
      <c r="AC34" s="313"/>
      <c r="AD34" s="314"/>
      <c r="AE34" s="313"/>
      <c r="AF34" s="313"/>
      <c r="AG34" s="313"/>
      <c r="AH34" s="313"/>
      <c r="AI34" s="313"/>
      <c r="AJ34" s="313"/>
      <c r="AK34" s="313"/>
      <c r="AL34" s="313"/>
      <c r="AM34" s="313"/>
      <c r="AN34" s="325"/>
      <c r="AO34" s="313"/>
      <c r="AP34" s="313"/>
      <c r="AQ34" s="313"/>
      <c r="AR34" s="313"/>
      <c r="AS34" s="313"/>
      <c r="AT34" s="313"/>
      <c r="AU34" s="313"/>
      <c r="AV34" s="313"/>
      <c r="AW34" s="198"/>
      <c r="AX34" s="14" t="s">
        <v>3</v>
      </c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</row>
    <row r="35" spans="1:75" ht="13">
      <c r="A35" s="52"/>
      <c r="B35" s="74"/>
      <c r="C35" s="193"/>
      <c r="D35" s="3" t="s">
        <v>40</v>
      </c>
      <c r="E35" s="310" t="s">
        <v>41</v>
      </c>
      <c r="F35" s="310"/>
      <c r="G35" s="311"/>
      <c r="H35" s="311"/>
      <c r="I35" s="311"/>
      <c r="J35" s="311"/>
      <c r="K35" s="311"/>
      <c r="L35" s="311"/>
      <c r="M35" s="36" t="s">
        <v>40</v>
      </c>
      <c r="N35" s="315" t="s">
        <v>41</v>
      </c>
      <c r="O35" s="315"/>
      <c r="P35" s="316"/>
      <c r="Q35" s="316"/>
      <c r="R35" s="316"/>
      <c r="S35" s="316"/>
      <c r="T35" s="316"/>
      <c r="U35" s="317"/>
      <c r="V35" s="36" t="s">
        <v>40</v>
      </c>
      <c r="W35" s="315" t="s">
        <v>41</v>
      </c>
      <c r="X35" s="315"/>
      <c r="Y35" s="316"/>
      <c r="Z35" s="316"/>
      <c r="AA35" s="316"/>
      <c r="AB35" s="316"/>
      <c r="AC35" s="316"/>
      <c r="AD35" s="317"/>
      <c r="AE35" s="3" t="s">
        <v>40</v>
      </c>
      <c r="AF35" s="310" t="s">
        <v>41</v>
      </c>
      <c r="AG35" s="310"/>
      <c r="AH35" s="311"/>
      <c r="AI35" s="311"/>
      <c r="AJ35" s="311"/>
      <c r="AK35" s="311"/>
      <c r="AL35" s="311"/>
      <c r="AM35" s="311"/>
      <c r="AN35" s="36" t="s">
        <v>40</v>
      </c>
      <c r="AO35" s="315" t="s">
        <v>41</v>
      </c>
      <c r="AP35" s="315"/>
      <c r="AQ35" s="316"/>
      <c r="AR35" s="316"/>
      <c r="AS35" s="316"/>
      <c r="AT35" s="316"/>
      <c r="AU35" s="316"/>
      <c r="AV35" s="316"/>
      <c r="AW35" s="193"/>
      <c r="AX35" s="15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</row>
    <row r="36" spans="1:75">
      <c r="A36" s="169" t="s">
        <v>28</v>
      </c>
      <c r="B36" s="133" t="s">
        <v>12</v>
      </c>
      <c r="C36" s="194"/>
      <c r="D36" s="118">
        <v>0</v>
      </c>
      <c r="E36" s="118">
        <v>0</v>
      </c>
      <c r="F36" s="118">
        <v>0</v>
      </c>
      <c r="G36" s="118">
        <v>0</v>
      </c>
      <c r="H36" s="118">
        <v>0</v>
      </c>
      <c r="I36" s="118">
        <v>0</v>
      </c>
      <c r="J36" s="118">
        <v>0</v>
      </c>
      <c r="K36" s="118">
        <v>0</v>
      </c>
      <c r="L36" s="118">
        <v>0</v>
      </c>
      <c r="M36" s="116">
        <v>1</v>
      </c>
      <c r="N36" s="256">
        <v>1</v>
      </c>
      <c r="O36" s="256">
        <v>1</v>
      </c>
      <c r="P36" s="256">
        <v>1</v>
      </c>
      <c r="Q36" s="256">
        <v>1</v>
      </c>
      <c r="R36" s="256">
        <v>1</v>
      </c>
      <c r="S36" s="256">
        <v>1</v>
      </c>
      <c r="T36" s="256">
        <v>1</v>
      </c>
      <c r="U36" s="119">
        <v>1</v>
      </c>
      <c r="V36" s="116">
        <f>V17/(D17+V17)</f>
        <v>0.55731163376229254</v>
      </c>
      <c r="W36" s="256">
        <f>W17/(E17+W17)</f>
        <v>0.5</v>
      </c>
      <c r="X36" s="256">
        <f>X17/(F17+X17)</f>
        <v>0.5</v>
      </c>
      <c r="Y36" s="256">
        <f>Y17/(G17+Y17)</f>
        <v>0.5</v>
      </c>
      <c r="Z36" s="256">
        <f>Z17/(H17+Z17)</f>
        <v>0.5</v>
      </c>
      <c r="AA36" s="256">
        <f>AA17/(I17+AA17)</f>
        <v>0.5</v>
      </c>
      <c r="AB36" s="256">
        <f>AB17/(J17+AB17)</f>
        <v>0.5</v>
      </c>
      <c r="AC36" s="256">
        <f>AC17/(K17+AC17)</f>
        <v>0.5</v>
      </c>
      <c r="AD36" s="119">
        <f>AD17/(L17+AD17)</f>
        <v>0.5</v>
      </c>
      <c r="AE36" s="118"/>
      <c r="AF36" s="118"/>
      <c r="AG36" s="118"/>
      <c r="AH36" s="118"/>
      <c r="AI36" s="118"/>
      <c r="AJ36" s="118"/>
      <c r="AK36" s="118"/>
      <c r="AL36" s="118"/>
      <c r="AM36" s="118"/>
      <c r="AN36" s="116"/>
      <c r="AO36" s="256"/>
      <c r="AP36" s="256"/>
      <c r="AQ36" s="256"/>
      <c r="AR36" s="256"/>
      <c r="AS36" s="256"/>
      <c r="AT36" s="256"/>
      <c r="AU36" s="256"/>
      <c r="AV36" s="256"/>
      <c r="AW36" s="302"/>
      <c r="AX36" s="135" t="s">
        <v>30</v>
      </c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</row>
    <row r="37" spans="1:75" ht="13">
      <c r="A37" s="170" t="s">
        <v>14</v>
      </c>
      <c r="B37" s="133" t="s">
        <v>7</v>
      </c>
      <c r="C37" s="194"/>
      <c r="D37" s="118">
        <f t="shared" ref="D37:K37" si="23">D27*D36</f>
        <v>0</v>
      </c>
      <c r="E37" s="118">
        <f t="shared" si="23"/>
        <v>0</v>
      </c>
      <c r="F37" s="118">
        <f t="shared" si="23"/>
        <v>0</v>
      </c>
      <c r="G37" s="118">
        <f t="shared" si="23"/>
        <v>0</v>
      </c>
      <c r="H37" s="118">
        <f t="shared" si="23"/>
        <v>0</v>
      </c>
      <c r="I37" s="118">
        <f t="shared" si="23"/>
        <v>0</v>
      </c>
      <c r="J37" s="118">
        <f t="shared" ref="J37" si="24">J27*J36</f>
        <v>0</v>
      </c>
      <c r="K37" s="118">
        <f t="shared" si="23"/>
        <v>0</v>
      </c>
      <c r="L37" s="118">
        <f t="shared" ref="L37" si="25">L27*L36</f>
        <v>0</v>
      </c>
      <c r="M37" s="116">
        <f t="shared" ref="M37:AC37" si="26">M30*M36</f>
        <v>0.3</v>
      </c>
      <c r="N37" s="256">
        <f t="shared" si="26"/>
        <v>0.3</v>
      </c>
      <c r="O37" s="256">
        <f t="shared" si="26"/>
        <v>0.3</v>
      </c>
      <c r="P37" s="256">
        <f t="shared" si="26"/>
        <v>0.3</v>
      </c>
      <c r="Q37" s="256">
        <f t="shared" si="26"/>
        <v>0.3</v>
      </c>
      <c r="R37" s="256">
        <f t="shared" si="26"/>
        <v>0.3</v>
      </c>
      <c r="S37" s="256">
        <f t="shared" ref="S37" si="27">S30*S36</f>
        <v>0.3</v>
      </c>
      <c r="T37" s="256">
        <f t="shared" si="26"/>
        <v>0.3</v>
      </c>
      <c r="U37" s="119">
        <f t="shared" ref="U37" si="28">U30*U36</f>
        <v>0.3</v>
      </c>
      <c r="V37" s="116">
        <f t="shared" si="26"/>
        <v>0.16719349012868776</v>
      </c>
      <c r="W37" s="256">
        <f t="shared" si="26"/>
        <v>0.15</v>
      </c>
      <c r="X37" s="256">
        <f t="shared" si="26"/>
        <v>0.15</v>
      </c>
      <c r="Y37" s="256">
        <f t="shared" si="26"/>
        <v>0.15</v>
      </c>
      <c r="Z37" s="256">
        <f t="shared" si="26"/>
        <v>0.15</v>
      </c>
      <c r="AA37" s="256">
        <f t="shared" si="26"/>
        <v>0.15</v>
      </c>
      <c r="AB37" s="256">
        <f t="shared" ref="AB37" si="29">AB30*AB36</f>
        <v>0.15</v>
      </c>
      <c r="AC37" s="256">
        <f t="shared" si="26"/>
        <v>0.15</v>
      </c>
      <c r="AD37" s="119">
        <f t="shared" ref="AD37" si="30">AD30*AD36</f>
        <v>0.15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20">
        <f t="shared" ref="AN37:AS37" si="31">SQRT(SUMSQ(D37,M37,V37))</f>
        <v>0.34344382821854813</v>
      </c>
      <c r="AO37" s="264">
        <f t="shared" si="31"/>
        <v>0.33541019662496846</v>
      </c>
      <c r="AP37" s="264">
        <f t="shared" si="31"/>
        <v>0.33541019662496846</v>
      </c>
      <c r="AQ37" s="264">
        <f t="shared" si="31"/>
        <v>0.33541019662496846</v>
      </c>
      <c r="AR37" s="264">
        <f t="shared" si="31"/>
        <v>0.33541019662496846</v>
      </c>
      <c r="AS37" s="264">
        <f t="shared" si="31"/>
        <v>0.33541019662496846</v>
      </c>
      <c r="AT37" s="264">
        <f>SQRT(SUMSQ(I37,R37,AA37))</f>
        <v>0.33541019662496846</v>
      </c>
      <c r="AU37" s="264">
        <f>SQRT(SUMSQ(K37,T37,AC37))</f>
        <v>0.33541019662496846</v>
      </c>
      <c r="AV37" s="264">
        <f>SQRT(SUMSQ(L37,U37,AD37))</f>
        <v>0.33541019662496846</v>
      </c>
      <c r="AW37" s="303"/>
      <c r="AX37" s="136" t="s">
        <v>60</v>
      </c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</row>
    <row r="38" spans="1:75" ht="13">
      <c r="A38" s="123"/>
      <c r="B38" s="74"/>
      <c r="C38" s="193"/>
      <c r="D38" s="125"/>
      <c r="E38" s="125"/>
      <c r="F38" s="125"/>
      <c r="G38" s="125"/>
      <c r="H38" s="125"/>
      <c r="I38" s="125"/>
      <c r="J38" s="125"/>
      <c r="K38" s="125"/>
      <c r="L38" s="125"/>
      <c r="M38" s="124"/>
      <c r="N38" s="257"/>
      <c r="O38" s="257"/>
      <c r="P38" s="257"/>
      <c r="Q38" s="257"/>
      <c r="R38" s="257"/>
      <c r="S38" s="257"/>
      <c r="T38" s="257"/>
      <c r="U38" s="126"/>
      <c r="V38" s="124"/>
      <c r="W38" s="257"/>
      <c r="X38" s="257"/>
      <c r="Y38" s="257"/>
      <c r="Z38" s="257"/>
      <c r="AA38" s="257"/>
      <c r="AB38" s="257"/>
      <c r="AC38" s="298"/>
      <c r="AD38" s="126"/>
      <c r="AE38" s="127"/>
      <c r="AF38" s="127"/>
      <c r="AG38" s="127"/>
      <c r="AH38" s="127"/>
      <c r="AI38" s="127"/>
      <c r="AJ38" s="127"/>
      <c r="AK38" s="127"/>
      <c r="AL38" s="127"/>
      <c r="AM38" s="127"/>
      <c r="AN38" s="128"/>
      <c r="AO38" s="265"/>
      <c r="AP38" s="265"/>
      <c r="AQ38" s="265"/>
      <c r="AR38" s="265"/>
      <c r="AS38" s="265"/>
      <c r="AT38" s="265"/>
      <c r="AU38" s="265"/>
      <c r="AV38" s="265"/>
      <c r="AW38" s="304"/>
      <c r="AX38" s="132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</row>
    <row r="39" spans="1:75">
      <c r="A39" s="2"/>
      <c r="B39" s="74"/>
      <c r="C39" s="193"/>
      <c r="D39" s="125"/>
      <c r="E39" s="125"/>
      <c r="F39" s="125"/>
      <c r="G39" s="125"/>
      <c r="H39" s="125"/>
      <c r="I39" s="125"/>
      <c r="J39" s="125"/>
      <c r="K39" s="125"/>
      <c r="L39" s="125"/>
      <c r="M39" s="124"/>
      <c r="N39" s="257"/>
      <c r="O39" s="257"/>
      <c r="P39" s="257"/>
      <c r="Q39" s="257"/>
      <c r="R39" s="257"/>
      <c r="S39" s="257"/>
      <c r="T39" s="257"/>
      <c r="U39" s="126"/>
      <c r="V39" s="124"/>
      <c r="W39" s="257"/>
      <c r="X39" s="257"/>
      <c r="Y39" s="257"/>
      <c r="Z39" s="257"/>
      <c r="AA39" s="257"/>
      <c r="AB39" s="257"/>
      <c r="AC39" s="298"/>
      <c r="AD39" s="126"/>
      <c r="AE39" s="127"/>
      <c r="AF39" s="127"/>
      <c r="AG39" s="127"/>
      <c r="AH39" s="127"/>
      <c r="AI39" s="127"/>
      <c r="AJ39" s="127"/>
      <c r="AK39" s="127"/>
      <c r="AL39" s="127"/>
      <c r="AM39" s="127"/>
      <c r="AN39" s="124"/>
      <c r="AO39" s="257"/>
      <c r="AP39" s="257"/>
      <c r="AQ39" s="257"/>
      <c r="AR39" s="257"/>
      <c r="AS39" s="257"/>
      <c r="AT39" s="257"/>
      <c r="AU39" s="257"/>
      <c r="AV39" s="257"/>
      <c r="AW39" s="305"/>
      <c r="AX39" s="132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</row>
    <row r="40" spans="1:75">
      <c r="A40" s="169" t="s">
        <v>29</v>
      </c>
      <c r="B40" s="133" t="s">
        <v>12</v>
      </c>
      <c r="C40" s="194"/>
      <c r="D40" s="118">
        <v>0</v>
      </c>
      <c r="E40" s="118">
        <v>0</v>
      </c>
      <c r="F40" s="118">
        <v>0</v>
      </c>
      <c r="G40" s="118">
        <v>0</v>
      </c>
      <c r="H40" s="118">
        <v>0</v>
      </c>
      <c r="I40" s="118">
        <v>0</v>
      </c>
      <c r="J40" s="118">
        <v>0</v>
      </c>
      <c r="K40" s="118">
        <v>0</v>
      </c>
      <c r="L40" s="118">
        <v>0</v>
      </c>
      <c r="M40" s="116">
        <f>M17/(D17+M17)</f>
        <v>0.79923999108689792</v>
      </c>
      <c r="N40" s="256">
        <f>N17/(E17+N17)</f>
        <v>0.66613942458312303</v>
      </c>
      <c r="O40" s="256">
        <f>O17/(F17+O17)</f>
        <v>0.66613942458312136</v>
      </c>
      <c r="P40" s="256">
        <f>P17/(G17+P17)</f>
        <v>0.66613942458312336</v>
      </c>
      <c r="Q40" s="256">
        <f>Q17/(H17+Q17)</f>
        <v>0.66613942458312225</v>
      </c>
      <c r="R40" s="256">
        <f>R17/(I17+R17)</f>
        <v>0.66613942458312148</v>
      </c>
      <c r="S40" s="256">
        <f>S17/(J17+S17)</f>
        <v>0.66613942458312225</v>
      </c>
      <c r="T40" s="256">
        <f>T17/(K17+T17)</f>
        <v>0.66613942458312148</v>
      </c>
      <c r="U40" s="119">
        <f>U17/(L17+U17)</f>
        <v>0.66613942458312225</v>
      </c>
      <c r="V40" s="116">
        <v>1</v>
      </c>
      <c r="W40" s="256">
        <v>1</v>
      </c>
      <c r="X40" s="256">
        <v>1</v>
      </c>
      <c r="Y40" s="256">
        <v>1</v>
      </c>
      <c r="Z40" s="256">
        <v>1</v>
      </c>
      <c r="AA40" s="256">
        <v>1</v>
      </c>
      <c r="AB40" s="256">
        <v>1</v>
      </c>
      <c r="AC40" s="256">
        <v>1</v>
      </c>
      <c r="AD40" s="119">
        <v>1</v>
      </c>
      <c r="AE40" s="118"/>
      <c r="AF40" s="118"/>
      <c r="AG40" s="118"/>
      <c r="AH40" s="118"/>
      <c r="AI40" s="118"/>
      <c r="AJ40" s="118"/>
      <c r="AK40" s="118"/>
      <c r="AL40" s="118"/>
      <c r="AM40" s="118"/>
      <c r="AN40" s="116"/>
      <c r="AO40" s="256"/>
      <c r="AP40" s="256"/>
      <c r="AQ40" s="256"/>
      <c r="AR40" s="256"/>
      <c r="AS40" s="256"/>
      <c r="AT40" s="256"/>
      <c r="AU40" s="256"/>
      <c r="AV40" s="256"/>
      <c r="AW40" s="302"/>
      <c r="AX40" s="135" t="s">
        <v>30</v>
      </c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</row>
    <row r="41" spans="1:75" ht="13">
      <c r="A41" s="170" t="s">
        <v>15</v>
      </c>
      <c r="B41" s="133" t="s">
        <v>7</v>
      </c>
      <c r="C41" s="194"/>
      <c r="D41" s="118">
        <f t="shared" ref="D41:K41" si="32">D27*D40</f>
        <v>0</v>
      </c>
      <c r="E41" s="118">
        <f t="shared" si="32"/>
        <v>0</v>
      </c>
      <c r="F41" s="118">
        <f t="shared" si="32"/>
        <v>0</v>
      </c>
      <c r="G41" s="118">
        <f t="shared" si="32"/>
        <v>0</v>
      </c>
      <c r="H41" s="118">
        <f t="shared" si="32"/>
        <v>0</v>
      </c>
      <c r="I41" s="118">
        <f t="shared" si="32"/>
        <v>0</v>
      </c>
      <c r="J41" s="118">
        <f t="shared" ref="J41" si="33">J27*J40</f>
        <v>0</v>
      </c>
      <c r="K41" s="118">
        <f t="shared" si="32"/>
        <v>0</v>
      </c>
      <c r="L41" s="118">
        <f t="shared" ref="L41" si="34">L27*L40</f>
        <v>0</v>
      </c>
      <c r="M41" s="116">
        <f t="shared" ref="M41:AC41" si="35">M30*M40</f>
        <v>0.23977199732606935</v>
      </c>
      <c r="N41" s="256">
        <f t="shared" si="35"/>
        <v>0.19984182737493691</v>
      </c>
      <c r="O41" s="256">
        <f t="shared" si="35"/>
        <v>0.19984182737493641</v>
      </c>
      <c r="P41" s="256">
        <f t="shared" si="35"/>
        <v>0.199841827374937</v>
      </c>
      <c r="Q41" s="256">
        <f t="shared" si="35"/>
        <v>0.19984182737493666</v>
      </c>
      <c r="R41" s="256">
        <f t="shared" si="35"/>
        <v>0.19984182737493644</v>
      </c>
      <c r="S41" s="256">
        <f t="shared" ref="S41" si="36">S30*S40</f>
        <v>0.19984182737493666</v>
      </c>
      <c r="T41" s="256">
        <f t="shared" si="35"/>
        <v>0.19984182737493644</v>
      </c>
      <c r="U41" s="119">
        <f t="shared" ref="U41" si="37">U30*U40</f>
        <v>0.19984182737493666</v>
      </c>
      <c r="V41" s="116">
        <f t="shared" si="35"/>
        <v>0.3</v>
      </c>
      <c r="W41" s="256">
        <f t="shared" si="35"/>
        <v>0.3</v>
      </c>
      <c r="X41" s="256">
        <f t="shared" si="35"/>
        <v>0.3</v>
      </c>
      <c r="Y41" s="256">
        <f t="shared" si="35"/>
        <v>0.3</v>
      </c>
      <c r="Z41" s="256">
        <f t="shared" si="35"/>
        <v>0.3</v>
      </c>
      <c r="AA41" s="256">
        <f t="shared" si="35"/>
        <v>0.3</v>
      </c>
      <c r="AB41" s="256">
        <f t="shared" ref="AB41" si="38">AB30*AB40</f>
        <v>0.3</v>
      </c>
      <c r="AC41" s="256">
        <f t="shared" si="35"/>
        <v>0.3</v>
      </c>
      <c r="AD41" s="119">
        <f t="shared" ref="AD41" si="39">AD30*AD40</f>
        <v>0.3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20">
        <f t="shared" ref="AN41:AS41" si="40">SQRT(SUMSQ(D41,M41,V41))</f>
        <v>0.3840450633737304</v>
      </c>
      <c r="AO41" s="264">
        <f t="shared" si="40"/>
        <v>0.36046741318537251</v>
      </c>
      <c r="AP41" s="264">
        <f t="shared" si="40"/>
        <v>0.36046741318537229</v>
      </c>
      <c r="AQ41" s="264">
        <f t="shared" si="40"/>
        <v>0.36046741318537256</v>
      </c>
      <c r="AR41" s="264">
        <f t="shared" si="40"/>
        <v>0.3604674131853724</v>
      </c>
      <c r="AS41" s="264">
        <f t="shared" si="40"/>
        <v>0.36046741318537229</v>
      </c>
      <c r="AT41" s="264">
        <f>SQRT(SUMSQ(I41,R41,AA41))</f>
        <v>0.36046741318537229</v>
      </c>
      <c r="AU41" s="264">
        <f>SQRT(SUMSQ(K41,T41,AC41))</f>
        <v>0.36046741318537229</v>
      </c>
      <c r="AV41" s="264">
        <f>SQRT(SUMSQ(L41,U41,AD41))</f>
        <v>0.3604674131853724</v>
      </c>
      <c r="AW41" s="303"/>
      <c r="AX41" s="136" t="s">
        <v>60</v>
      </c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</row>
    <row r="42" spans="1:75" ht="13">
      <c r="A42" s="123"/>
      <c r="B42" s="74"/>
      <c r="C42" s="193"/>
      <c r="D42" s="125"/>
      <c r="E42" s="125"/>
      <c r="F42" s="125"/>
      <c r="G42" s="125"/>
      <c r="H42" s="125"/>
      <c r="I42" s="125"/>
      <c r="J42" s="125"/>
      <c r="K42" s="125"/>
      <c r="L42" s="125"/>
      <c r="M42" s="124"/>
      <c r="N42" s="257"/>
      <c r="O42" s="257"/>
      <c r="P42" s="257"/>
      <c r="Q42" s="257"/>
      <c r="R42" s="257"/>
      <c r="S42" s="257"/>
      <c r="T42" s="257"/>
      <c r="U42" s="126"/>
      <c r="V42" s="124"/>
      <c r="W42" s="257"/>
      <c r="X42" s="257"/>
      <c r="Y42" s="257"/>
      <c r="Z42" s="257"/>
      <c r="AA42" s="257"/>
      <c r="AB42" s="257"/>
      <c r="AC42" s="298"/>
      <c r="AD42" s="126"/>
      <c r="AE42" s="127"/>
      <c r="AF42" s="127"/>
      <c r="AG42" s="127"/>
      <c r="AH42" s="127"/>
      <c r="AI42" s="127"/>
      <c r="AJ42" s="127"/>
      <c r="AK42" s="127"/>
      <c r="AL42" s="127"/>
      <c r="AM42" s="127"/>
      <c r="AN42" s="128"/>
      <c r="AO42" s="265"/>
      <c r="AP42" s="265"/>
      <c r="AQ42" s="265"/>
      <c r="AR42" s="265"/>
      <c r="AS42" s="265"/>
      <c r="AT42" s="265"/>
      <c r="AU42" s="265"/>
      <c r="AV42" s="265"/>
      <c r="AW42" s="304"/>
      <c r="AX42" s="132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</row>
    <row r="43" spans="1:75" ht="13">
      <c r="A43" s="123"/>
      <c r="B43" s="74"/>
      <c r="C43" s="193"/>
      <c r="D43" s="125"/>
      <c r="E43" s="125"/>
      <c r="F43" s="125"/>
      <c r="G43" s="125"/>
      <c r="H43" s="125"/>
      <c r="I43" s="125"/>
      <c r="J43" s="125"/>
      <c r="K43" s="125"/>
      <c r="L43" s="125"/>
      <c r="M43" s="124"/>
      <c r="N43" s="257"/>
      <c r="O43" s="257"/>
      <c r="P43" s="257"/>
      <c r="Q43" s="257"/>
      <c r="R43" s="257"/>
      <c r="S43" s="257"/>
      <c r="T43" s="257"/>
      <c r="U43" s="126"/>
      <c r="V43" s="124"/>
      <c r="W43" s="257"/>
      <c r="X43" s="257"/>
      <c r="Y43" s="257"/>
      <c r="Z43" s="257"/>
      <c r="AA43" s="257"/>
      <c r="AB43" s="257"/>
      <c r="AC43" s="298"/>
      <c r="AD43" s="126"/>
      <c r="AE43" s="127"/>
      <c r="AF43" s="127"/>
      <c r="AG43" s="127"/>
      <c r="AH43" s="127"/>
      <c r="AI43" s="127"/>
      <c r="AJ43" s="127"/>
      <c r="AK43" s="127"/>
      <c r="AL43" s="127"/>
      <c r="AM43" s="127"/>
      <c r="AN43" s="128"/>
      <c r="AO43" s="265"/>
      <c r="AP43" s="265"/>
      <c r="AQ43" s="265"/>
      <c r="AR43" s="265"/>
      <c r="AS43" s="265"/>
      <c r="AT43" s="265"/>
      <c r="AU43" s="265"/>
      <c r="AV43" s="265"/>
      <c r="AW43" s="304"/>
      <c r="AX43" s="132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</row>
    <row r="44" spans="1:75">
      <c r="A44" s="169" t="s">
        <v>144</v>
      </c>
      <c r="B44" s="133" t="s">
        <v>12</v>
      </c>
      <c r="C44" s="194"/>
      <c r="D44" s="118">
        <v>1</v>
      </c>
      <c r="E44" s="118">
        <v>1</v>
      </c>
      <c r="F44" s="118">
        <v>1</v>
      </c>
      <c r="G44" s="118">
        <v>1</v>
      </c>
      <c r="H44" s="118">
        <v>1</v>
      </c>
      <c r="I44" s="118">
        <v>1</v>
      </c>
      <c r="J44" s="118">
        <v>1</v>
      </c>
      <c r="K44" s="118">
        <v>1</v>
      </c>
      <c r="L44" s="118">
        <v>1</v>
      </c>
      <c r="M44" s="116">
        <v>1</v>
      </c>
      <c r="N44" s="256">
        <v>1</v>
      </c>
      <c r="O44" s="256">
        <v>1</v>
      </c>
      <c r="P44" s="256">
        <v>1</v>
      </c>
      <c r="Q44" s="256">
        <v>1</v>
      </c>
      <c r="R44" s="256">
        <v>1</v>
      </c>
      <c r="S44" s="256">
        <v>1</v>
      </c>
      <c r="T44" s="256">
        <v>1</v>
      </c>
      <c r="U44" s="119">
        <v>1</v>
      </c>
      <c r="V44" s="116">
        <v>0</v>
      </c>
      <c r="W44" s="256">
        <v>0</v>
      </c>
      <c r="X44" s="256">
        <v>0</v>
      </c>
      <c r="Y44" s="256">
        <v>0</v>
      </c>
      <c r="Z44" s="256">
        <v>0</v>
      </c>
      <c r="AA44" s="256">
        <v>0</v>
      </c>
      <c r="AB44" s="256">
        <v>0</v>
      </c>
      <c r="AC44" s="256">
        <v>0</v>
      </c>
      <c r="AD44" s="119">
        <v>0</v>
      </c>
      <c r="AE44" s="118"/>
      <c r="AF44" s="118"/>
      <c r="AG44" s="118"/>
      <c r="AH44" s="118"/>
      <c r="AI44" s="118"/>
      <c r="AJ44" s="118"/>
      <c r="AK44" s="118"/>
      <c r="AL44" s="118"/>
      <c r="AM44" s="118"/>
      <c r="AN44" s="116"/>
      <c r="AO44" s="256"/>
      <c r="AP44" s="256"/>
      <c r="AQ44" s="256"/>
      <c r="AR44" s="256"/>
      <c r="AS44" s="256"/>
      <c r="AT44" s="256"/>
      <c r="AU44" s="256"/>
      <c r="AV44" s="256"/>
      <c r="AW44" s="302"/>
      <c r="AX44" s="135" t="s">
        <v>31</v>
      </c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</row>
    <row r="45" spans="1:75" ht="13">
      <c r="A45" s="170" t="s">
        <v>145</v>
      </c>
      <c r="B45" s="133" t="s">
        <v>7</v>
      </c>
      <c r="C45" s="194"/>
      <c r="D45" s="118">
        <f t="shared" ref="D45:K45" si="41">D$28*D44</f>
        <v>1.5</v>
      </c>
      <c r="E45" s="118">
        <f t="shared" si="41"/>
        <v>1.5</v>
      </c>
      <c r="F45" s="118">
        <f t="shared" si="41"/>
        <v>1.5</v>
      </c>
      <c r="G45" s="118">
        <f t="shared" si="41"/>
        <v>1.5</v>
      </c>
      <c r="H45" s="118">
        <f t="shared" si="41"/>
        <v>1.5</v>
      </c>
      <c r="I45" s="118">
        <f t="shared" si="41"/>
        <v>1.5</v>
      </c>
      <c r="J45" s="118">
        <f t="shared" ref="J45" si="42">J$28*J44</f>
        <v>1.5</v>
      </c>
      <c r="K45" s="118">
        <f t="shared" si="41"/>
        <v>1.5</v>
      </c>
      <c r="L45" s="118">
        <f t="shared" ref="L45" si="43">L$28*L44</f>
        <v>1.5</v>
      </c>
      <c r="M45" s="116">
        <f t="shared" ref="M45:AC45" si="44">M$30*M44</f>
        <v>0.3</v>
      </c>
      <c r="N45" s="256">
        <f t="shared" si="44"/>
        <v>0.3</v>
      </c>
      <c r="O45" s="256">
        <f t="shared" si="44"/>
        <v>0.3</v>
      </c>
      <c r="P45" s="256">
        <f t="shared" si="44"/>
        <v>0.3</v>
      </c>
      <c r="Q45" s="256">
        <f t="shared" si="44"/>
        <v>0.3</v>
      </c>
      <c r="R45" s="256">
        <f t="shared" si="44"/>
        <v>0.3</v>
      </c>
      <c r="S45" s="256">
        <f t="shared" ref="S45" si="45">S$30*S44</f>
        <v>0.3</v>
      </c>
      <c r="T45" s="256">
        <f t="shared" si="44"/>
        <v>0.3</v>
      </c>
      <c r="U45" s="119">
        <f t="shared" ref="U45" si="46">U$30*U44</f>
        <v>0.3</v>
      </c>
      <c r="V45" s="116">
        <f t="shared" si="44"/>
        <v>0</v>
      </c>
      <c r="W45" s="256">
        <f t="shared" si="44"/>
        <v>0</v>
      </c>
      <c r="X45" s="256">
        <f t="shared" si="44"/>
        <v>0</v>
      </c>
      <c r="Y45" s="256">
        <f t="shared" si="44"/>
        <v>0</v>
      </c>
      <c r="Z45" s="256">
        <f t="shared" si="44"/>
        <v>0</v>
      </c>
      <c r="AA45" s="256">
        <f t="shared" si="44"/>
        <v>0</v>
      </c>
      <c r="AB45" s="256">
        <f t="shared" ref="AB45" si="47">AB$30*AB44</f>
        <v>0</v>
      </c>
      <c r="AC45" s="256">
        <f t="shared" si="44"/>
        <v>0</v>
      </c>
      <c r="AD45" s="119">
        <f t="shared" ref="AD45" si="48">AD$30*AD44</f>
        <v>0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20">
        <f t="shared" ref="AN45:AS45" si="49">SQRT(SUMSQ(D45,M45,V45))</f>
        <v>1.5297058540778354</v>
      </c>
      <c r="AO45" s="264">
        <f t="shared" si="49"/>
        <v>1.5297058540778354</v>
      </c>
      <c r="AP45" s="264">
        <f t="shared" si="49"/>
        <v>1.5297058540778354</v>
      </c>
      <c r="AQ45" s="264">
        <f t="shared" si="49"/>
        <v>1.5297058540778354</v>
      </c>
      <c r="AR45" s="264">
        <f t="shared" si="49"/>
        <v>1.5297058540778354</v>
      </c>
      <c r="AS45" s="264">
        <f t="shared" si="49"/>
        <v>1.5297058540778354</v>
      </c>
      <c r="AT45" s="264">
        <f>SQRT(SUMSQ(I45,R45,AA45))</f>
        <v>1.5297058540778354</v>
      </c>
      <c r="AU45" s="264">
        <f>SQRT(SUMSQ(K45,T45,AC45))</f>
        <v>1.5297058540778354</v>
      </c>
      <c r="AV45" s="264">
        <f>SQRT(SUMSQ(L45,U45,AD45))</f>
        <v>1.5297058540778354</v>
      </c>
      <c r="AW45" s="303"/>
      <c r="AX45" s="164" t="s">
        <v>128</v>
      </c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</row>
    <row r="46" spans="1:75" ht="13">
      <c r="A46" s="123"/>
      <c r="B46" s="74"/>
      <c r="C46" s="193"/>
      <c r="D46" s="125"/>
      <c r="E46" s="125"/>
      <c r="F46" s="125"/>
      <c r="G46" s="125"/>
      <c r="H46" s="125"/>
      <c r="I46" s="125"/>
      <c r="J46" s="125"/>
      <c r="K46" s="125"/>
      <c r="L46" s="125"/>
      <c r="M46" s="124"/>
      <c r="N46" s="257"/>
      <c r="O46" s="257"/>
      <c r="P46" s="257"/>
      <c r="Q46" s="257"/>
      <c r="R46" s="257"/>
      <c r="S46" s="257"/>
      <c r="T46" s="257"/>
      <c r="U46" s="126"/>
      <c r="V46" s="124"/>
      <c r="W46" s="257"/>
      <c r="X46" s="257"/>
      <c r="Y46" s="257"/>
      <c r="Z46" s="257"/>
      <c r="AA46" s="257"/>
      <c r="AB46" s="257"/>
      <c r="AC46" s="298"/>
      <c r="AD46" s="126"/>
      <c r="AE46" s="127"/>
      <c r="AF46" s="127"/>
      <c r="AG46" s="127"/>
      <c r="AH46" s="127"/>
      <c r="AI46" s="127"/>
      <c r="AJ46" s="127"/>
      <c r="AK46" s="127"/>
      <c r="AL46" s="127"/>
      <c r="AM46" s="127"/>
      <c r="AN46" s="128"/>
      <c r="AO46" s="265"/>
      <c r="AP46" s="265"/>
      <c r="AQ46" s="265"/>
      <c r="AR46" s="265"/>
      <c r="AS46" s="265"/>
      <c r="AT46" s="265"/>
      <c r="AU46" s="265"/>
      <c r="AV46" s="265"/>
      <c r="AW46" s="304"/>
      <c r="AX46" s="13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</row>
    <row r="47" spans="1:75">
      <c r="A47" s="2"/>
      <c r="B47" s="74"/>
      <c r="C47" s="193"/>
      <c r="D47" s="125"/>
      <c r="E47" s="125"/>
      <c r="F47" s="125"/>
      <c r="G47" s="125"/>
      <c r="H47" s="125"/>
      <c r="I47" s="125"/>
      <c r="J47" s="125"/>
      <c r="K47" s="125"/>
      <c r="L47" s="125"/>
      <c r="M47" s="124"/>
      <c r="N47" s="257"/>
      <c r="O47" s="257"/>
      <c r="P47" s="257"/>
      <c r="Q47" s="257"/>
      <c r="R47" s="257"/>
      <c r="S47" s="257"/>
      <c r="T47" s="257"/>
      <c r="U47" s="126"/>
      <c r="V47" s="124"/>
      <c r="W47" s="257"/>
      <c r="X47" s="257"/>
      <c r="Y47" s="257"/>
      <c r="Z47" s="257"/>
      <c r="AA47" s="257"/>
      <c r="AB47" s="257"/>
      <c r="AC47" s="298"/>
      <c r="AD47" s="126"/>
      <c r="AE47" s="127"/>
      <c r="AF47" s="127"/>
      <c r="AG47" s="127"/>
      <c r="AH47" s="127"/>
      <c r="AI47" s="127"/>
      <c r="AJ47" s="127"/>
      <c r="AK47" s="127"/>
      <c r="AL47" s="127"/>
      <c r="AM47" s="127"/>
      <c r="AN47" s="124"/>
      <c r="AO47" s="257"/>
      <c r="AP47" s="257"/>
      <c r="AQ47" s="257"/>
      <c r="AR47" s="257"/>
      <c r="AS47" s="257"/>
      <c r="AT47" s="257"/>
      <c r="AU47" s="257"/>
      <c r="AV47" s="257"/>
      <c r="AW47" s="305"/>
      <c r="AX47" s="13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</row>
    <row r="48" spans="1:75">
      <c r="A48" s="169" t="s">
        <v>146</v>
      </c>
      <c r="B48" s="133" t="s">
        <v>12</v>
      </c>
      <c r="C48" s="194"/>
      <c r="D48" s="118">
        <v>1</v>
      </c>
      <c r="E48" s="118">
        <v>1</v>
      </c>
      <c r="F48" s="118">
        <v>1</v>
      </c>
      <c r="G48" s="118">
        <v>1</v>
      </c>
      <c r="H48" s="118">
        <v>1</v>
      </c>
      <c r="I48" s="118">
        <v>1</v>
      </c>
      <c r="J48" s="118">
        <v>1</v>
      </c>
      <c r="K48" s="118">
        <v>1</v>
      </c>
      <c r="L48" s="118">
        <v>1</v>
      </c>
      <c r="M48" s="116">
        <v>0</v>
      </c>
      <c r="N48" s="256">
        <v>0</v>
      </c>
      <c r="O48" s="256">
        <v>0</v>
      </c>
      <c r="P48" s="256">
        <v>0</v>
      </c>
      <c r="Q48" s="256">
        <v>0</v>
      </c>
      <c r="R48" s="256">
        <v>0</v>
      </c>
      <c r="S48" s="256">
        <v>0</v>
      </c>
      <c r="T48" s="256">
        <v>0</v>
      </c>
      <c r="U48" s="119">
        <v>0</v>
      </c>
      <c r="V48" s="116">
        <v>1</v>
      </c>
      <c r="W48" s="256">
        <v>1</v>
      </c>
      <c r="X48" s="256">
        <v>1</v>
      </c>
      <c r="Y48" s="256">
        <v>1</v>
      </c>
      <c r="Z48" s="256">
        <v>1</v>
      </c>
      <c r="AA48" s="256">
        <v>1</v>
      </c>
      <c r="AB48" s="256">
        <v>1</v>
      </c>
      <c r="AC48" s="256">
        <v>1</v>
      </c>
      <c r="AD48" s="119">
        <v>1</v>
      </c>
      <c r="AE48" s="118"/>
      <c r="AF48" s="118"/>
      <c r="AG48" s="118"/>
      <c r="AH48" s="118"/>
      <c r="AI48" s="118"/>
      <c r="AJ48" s="118"/>
      <c r="AK48" s="118"/>
      <c r="AL48" s="118"/>
      <c r="AM48" s="118"/>
      <c r="AN48" s="116"/>
      <c r="AO48" s="256"/>
      <c r="AP48" s="256"/>
      <c r="AQ48" s="256"/>
      <c r="AR48" s="256"/>
      <c r="AS48" s="256"/>
      <c r="AT48" s="256"/>
      <c r="AU48" s="256"/>
      <c r="AV48" s="256"/>
      <c r="AW48" s="302"/>
      <c r="AX48" s="135" t="s">
        <v>31</v>
      </c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</row>
    <row r="49" spans="1:75" ht="13">
      <c r="A49" s="170" t="s">
        <v>147</v>
      </c>
      <c r="B49" s="133" t="s">
        <v>7</v>
      </c>
      <c r="C49" s="194"/>
      <c r="D49" s="118">
        <f t="shared" ref="D49:K49" si="50">D$28*D48</f>
        <v>1.5</v>
      </c>
      <c r="E49" s="118">
        <f t="shared" si="50"/>
        <v>1.5</v>
      </c>
      <c r="F49" s="118">
        <f t="shared" si="50"/>
        <v>1.5</v>
      </c>
      <c r="G49" s="118">
        <f t="shared" si="50"/>
        <v>1.5</v>
      </c>
      <c r="H49" s="118">
        <f t="shared" si="50"/>
        <v>1.5</v>
      </c>
      <c r="I49" s="118">
        <f t="shared" si="50"/>
        <v>1.5</v>
      </c>
      <c r="J49" s="118">
        <f t="shared" ref="J49" si="51">J$28*J48</f>
        <v>1.5</v>
      </c>
      <c r="K49" s="118">
        <f t="shared" si="50"/>
        <v>1.5</v>
      </c>
      <c r="L49" s="118">
        <f t="shared" ref="L49" si="52">L$28*L48</f>
        <v>1.5</v>
      </c>
      <c r="M49" s="116">
        <f t="shared" ref="M49:AC49" si="53">M$30*M48</f>
        <v>0</v>
      </c>
      <c r="N49" s="256">
        <f t="shared" si="53"/>
        <v>0</v>
      </c>
      <c r="O49" s="256">
        <f t="shared" si="53"/>
        <v>0</v>
      </c>
      <c r="P49" s="256">
        <f t="shared" si="53"/>
        <v>0</v>
      </c>
      <c r="Q49" s="256">
        <f t="shared" si="53"/>
        <v>0</v>
      </c>
      <c r="R49" s="256">
        <f t="shared" si="53"/>
        <v>0</v>
      </c>
      <c r="S49" s="256">
        <f t="shared" ref="S49" si="54">S$30*S48</f>
        <v>0</v>
      </c>
      <c r="T49" s="256">
        <f t="shared" si="53"/>
        <v>0</v>
      </c>
      <c r="U49" s="119">
        <f t="shared" ref="U49" si="55">U$30*U48</f>
        <v>0</v>
      </c>
      <c r="V49" s="116">
        <f t="shared" si="53"/>
        <v>0.3</v>
      </c>
      <c r="W49" s="256">
        <f t="shared" si="53"/>
        <v>0.3</v>
      </c>
      <c r="X49" s="256">
        <f t="shared" si="53"/>
        <v>0.3</v>
      </c>
      <c r="Y49" s="256">
        <f t="shared" si="53"/>
        <v>0.3</v>
      </c>
      <c r="Z49" s="256">
        <f t="shared" si="53"/>
        <v>0.3</v>
      </c>
      <c r="AA49" s="256">
        <f t="shared" si="53"/>
        <v>0.3</v>
      </c>
      <c r="AB49" s="256">
        <f t="shared" ref="AB49" si="56">AB$30*AB48</f>
        <v>0.3</v>
      </c>
      <c r="AC49" s="256">
        <f t="shared" si="53"/>
        <v>0.3</v>
      </c>
      <c r="AD49" s="119">
        <f t="shared" ref="AD49" si="57">AD$30*AD48</f>
        <v>0.3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20">
        <f t="shared" ref="AN49:AS49" si="58">SQRT(SUMSQ(D49,M49,V49))</f>
        <v>1.5297058540778354</v>
      </c>
      <c r="AO49" s="264">
        <f t="shared" si="58"/>
        <v>1.5297058540778354</v>
      </c>
      <c r="AP49" s="264">
        <f t="shared" si="58"/>
        <v>1.5297058540778354</v>
      </c>
      <c r="AQ49" s="264">
        <f t="shared" si="58"/>
        <v>1.5297058540778354</v>
      </c>
      <c r="AR49" s="264">
        <f t="shared" si="58"/>
        <v>1.5297058540778354</v>
      </c>
      <c r="AS49" s="264">
        <f t="shared" si="58"/>
        <v>1.5297058540778354</v>
      </c>
      <c r="AT49" s="264">
        <f>SQRT(SUMSQ(I49,R49,AA49))</f>
        <v>1.5297058540778354</v>
      </c>
      <c r="AU49" s="264">
        <f>SQRT(SUMSQ(K49,T49,AC49))</f>
        <v>1.5297058540778354</v>
      </c>
      <c r="AV49" s="264">
        <f>SQRT(SUMSQ(L49,U49,AD49))</f>
        <v>1.5297058540778354</v>
      </c>
      <c r="AW49" s="303"/>
      <c r="AX49" s="164" t="s">
        <v>128</v>
      </c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</row>
    <row r="50" spans="1:75">
      <c r="A50" s="171"/>
      <c r="B50" s="93"/>
      <c r="C50" s="195"/>
      <c r="D50" s="76"/>
      <c r="E50" s="76"/>
      <c r="F50" s="76"/>
      <c r="G50" s="76"/>
      <c r="H50" s="76"/>
      <c r="I50" s="76"/>
      <c r="J50" s="76"/>
      <c r="K50" s="76"/>
      <c r="L50" s="76"/>
      <c r="M50" s="82"/>
      <c r="N50" s="258"/>
      <c r="O50" s="258"/>
      <c r="P50" s="258"/>
      <c r="Q50" s="258"/>
      <c r="R50" s="258"/>
      <c r="S50" s="258"/>
      <c r="T50" s="258"/>
      <c r="U50" s="93"/>
      <c r="V50" s="82"/>
      <c r="W50" s="258"/>
      <c r="X50" s="258"/>
      <c r="Y50" s="258"/>
      <c r="Z50" s="258"/>
      <c r="AA50" s="258"/>
      <c r="AB50" s="258"/>
      <c r="AC50" s="258"/>
      <c r="AD50" s="93"/>
      <c r="AE50" s="76"/>
      <c r="AF50" s="76"/>
      <c r="AG50" s="76"/>
      <c r="AH50" s="76"/>
      <c r="AI50" s="76"/>
      <c r="AJ50" s="76"/>
      <c r="AK50" s="76"/>
      <c r="AL50" s="76"/>
      <c r="AM50" s="76"/>
      <c r="AN50" s="82"/>
      <c r="AO50" s="258"/>
      <c r="AP50" s="258"/>
      <c r="AQ50" s="258"/>
      <c r="AR50" s="258"/>
      <c r="AS50" s="258"/>
      <c r="AT50" s="258"/>
      <c r="AU50" s="258"/>
      <c r="AV50" s="258"/>
      <c r="AW50" s="195"/>
      <c r="AX50" s="131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</row>
    <row r="51" spans="1:75">
      <c r="A51" s="171"/>
      <c r="B51" s="93"/>
      <c r="C51" s="195"/>
      <c r="D51" s="76"/>
      <c r="E51" s="76"/>
      <c r="F51" s="76"/>
      <c r="G51" s="76"/>
      <c r="H51" s="76"/>
      <c r="I51" s="76"/>
      <c r="J51" s="76"/>
      <c r="K51" s="76"/>
      <c r="L51" s="76"/>
      <c r="M51" s="82"/>
      <c r="N51" s="258"/>
      <c r="O51" s="258"/>
      <c r="P51" s="258"/>
      <c r="Q51" s="258"/>
      <c r="R51" s="258"/>
      <c r="S51" s="258"/>
      <c r="T51" s="258"/>
      <c r="U51" s="93"/>
      <c r="V51" s="82"/>
      <c r="W51" s="258"/>
      <c r="X51" s="258"/>
      <c r="Y51" s="258"/>
      <c r="Z51" s="258"/>
      <c r="AA51" s="258"/>
      <c r="AB51" s="258"/>
      <c r="AC51" s="258"/>
      <c r="AD51" s="93"/>
      <c r="AE51" s="76"/>
      <c r="AF51" s="76"/>
      <c r="AG51" s="76"/>
      <c r="AH51" s="76"/>
      <c r="AI51" s="76"/>
      <c r="AJ51" s="76"/>
      <c r="AK51" s="76"/>
      <c r="AL51" s="76"/>
      <c r="AM51" s="76"/>
      <c r="AN51" s="82"/>
      <c r="AO51" s="258"/>
      <c r="AP51" s="258"/>
      <c r="AQ51" s="258"/>
      <c r="AR51" s="258"/>
      <c r="AS51" s="258"/>
      <c r="AT51" s="258"/>
      <c r="AU51" s="258"/>
      <c r="AV51" s="258"/>
      <c r="AW51" s="195"/>
      <c r="AX51" s="131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</row>
    <row r="52" spans="1:75">
      <c r="A52" s="169" t="s">
        <v>49</v>
      </c>
      <c r="B52" s="133" t="s">
        <v>12</v>
      </c>
      <c r="C52" s="194"/>
      <c r="D52" s="118">
        <v>1</v>
      </c>
      <c r="E52" s="118">
        <v>1</v>
      </c>
      <c r="F52" s="118">
        <v>1</v>
      </c>
      <c r="G52" s="118">
        <v>1</v>
      </c>
      <c r="H52" s="118">
        <v>1</v>
      </c>
      <c r="I52" s="118">
        <v>1</v>
      </c>
      <c r="J52" s="118">
        <v>1</v>
      </c>
      <c r="K52" s="118">
        <v>1</v>
      </c>
      <c r="L52" s="118">
        <v>1</v>
      </c>
      <c r="M52" s="116">
        <f>M17/(D17+M17+V17)</f>
        <v>0.63799255523357667</v>
      </c>
      <c r="N52" s="256">
        <f>N17/(E17+N17+W17)</f>
        <v>0.49940708711248305</v>
      </c>
      <c r="O52" s="256">
        <f>O17/(F17+O17+X17)</f>
        <v>0.49940708711248122</v>
      </c>
      <c r="P52" s="256">
        <f>P17/(G17+P17+Y17)</f>
        <v>0.49940708711248333</v>
      </c>
      <c r="Q52" s="256">
        <f>Q17/(H17+Q17+Z17)</f>
        <v>0.49940708711248216</v>
      </c>
      <c r="R52" s="256">
        <f>R17/(I17+R17+AA17)</f>
        <v>0.49940708711248127</v>
      </c>
      <c r="S52" s="256">
        <f>S17/(J17+S17+AC17)</f>
        <v>0.4846068137641808</v>
      </c>
      <c r="T52" s="256">
        <f>T17/(K17+T17+AC17)</f>
        <v>0.49940708711248122</v>
      </c>
      <c r="U52" s="119">
        <f>U17/(L17+U17+AD17)</f>
        <v>0.49940708711248211</v>
      </c>
      <c r="V52" s="116">
        <f>V17/(D17+M17+V17)</f>
        <v>0.20175096047688826</v>
      </c>
      <c r="W52" s="256">
        <f>W17/(E17+N17+W17)</f>
        <v>0.25029645644375853</v>
      </c>
      <c r="X52" s="256">
        <f>X17/(F17+O17+X17)</f>
        <v>0.25029645644375936</v>
      </c>
      <c r="Y52" s="256">
        <f>Y17/(G17+P17+Y17)</f>
        <v>0.25029645644375831</v>
      </c>
      <c r="Z52" s="256">
        <f>Z17/(H17+Q17+Z17)</f>
        <v>0.25029645644375892</v>
      </c>
      <c r="AA52" s="256">
        <f>AA17/(I17+R17+AA17)</f>
        <v>0.25029645644375942</v>
      </c>
      <c r="AB52" s="256">
        <f>AB17/(J17+S17+AB17)</f>
        <v>0.25029645644375897</v>
      </c>
      <c r="AC52" s="256">
        <f>AC17/(K17+T17+AC17)</f>
        <v>0.25029645644375931</v>
      </c>
      <c r="AD52" s="119">
        <f>AD17/(L17+U17+AD17)</f>
        <v>0.25029645644375892</v>
      </c>
      <c r="AE52" s="118"/>
      <c r="AF52" s="118"/>
      <c r="AG52" s="118"/>
      <c r="AH52" s="118"/>
      <c r="AI52" s="118"/>
      <c r="AJ52" s="118"/>
      <c r="AK52" s="118"/>
      <c r="AL52" s="118"/>
      <c r="AM52" s="118"/>
      <c r="AN52" s="116"/>
      <c r="AO52" s="256"/>
      <c r="AP52" s="256"/>
      <c r="AQ52" s="256"/>
      <c r="AR52" s="256"/>
      <c r="AS52" s="256"/>
      <c r="AT52" s="256"/>
      <c r="AU52" s="256"/>
      <c r="AV52" s="256"/>
      <c r="AW52" s="302"/>
      <c r="AX52" s="135" t="s">
        <v>30</v>
      </c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</row>
    <row r="53" spans="1:75" ht="13">
      <c r="A53" s="170" t="s">
        <v>48</v>
      </c>
      <c r="B53" s="133" t="s">
        <v>7</v>
      </c>
      <c r="C53" s="194"/>
      <c r="D53" s="118">
        <f t="shared" ref="D53:I53" si="59">D$27*D52</f>
        <v>1.5</v>
      </c>
      <c r="E53" s="118">
        <f t="shared" si="59"/>
        <v>1.5</v>
      </c>
      <c r="F53" s="118">
        <f t="shared" si="59"/>
        <v>1.5</v>
      </c>
      <c r="G53" s="118">
        <f t="shared" si="59"/>
        <v>1.5</v>
      </c>
      <c r="H53" s="118">
        <f t="shared" si="59"/>
        <v>1.5</v>
      </c>
      <c r="I53" s="118">
        <f t="shared" si="59"/>
        <v>1.5</v>
      </c>
      <c r="J53" s="118">
        <f t="shared" ref="J53" si="60">J$27*J52</f>
        <v>1.5</v>
      </c>
      <c r="K53" s="118">
        <f>K$27*K52</f>
        <v>1.5</v>
      </c>
      <c r="L53" s="118">
        <f t="shared" ref="L53" si="61">L$27*L52</f>
        <v>1.5</v>
      </c>
      <c r="M53" s="116">
        <f t="shared" ref="M53:AA53" si="62">M$29*M52</f>
        <v>0.19139776657007299</v>
      </c>
      <c r="N53" s="256">
        <f t="shared" si="62"/>
        <v>0.1498221261337449</v>
      </c>
      <c r="O53" s="256">
        <f t="shared" si="62"/>
        <v>0.14982212613374435</v>
      </c>
      <c r="P53" s="256">
        <f t="shared" si="62"/>
        <v>0.14982212613374499</v>
      </c>
      <c r="Q53" s="256">
        <f t="shared" si="62"/>
        <v>0.14982212613374465</v>
      </c>
      <c r="R53" s="256">
        <f t="shared" si="62"/>
        <v>0.14982212613374438</v>
      </c>
      <c r="S53" s="256">
        <f t="shared" ref="S53" si="63">S$29*S52</f>
        <v>0.14538204412925423</v>
      </c>
      <c r="T53" s="256">
        <f>T$29*T52</f>
        <v>0.14982212613374435</v>
      </c>
      <c r="U53" s="119">
        <f t="shared" ref="U53" si="64">U$29*U52</f>
        <v>0.14982212613374463</v>
      </c>
      <c r="V53" s="116">
        <f t="shared" si="62"/>
        <v>6.0525288143066472E-2</v>
      </c>
      <c r="W53" s="256">
        <f t="shared" si="62"/>
        <v>7.5088936933127556E-2</v>
      </c>
      <c r="X53" s="256">
        <f t="shared" si="62"/>
        <v>7.5088936933127806E-2</v>
      </c>
      <c r="Y53" s="256">
        <f t="shared" si="62"/>
        <v>7.5088936933127487E-2</v>
      </c>
      <c r="Z53" s="256">
        <f t="shared" si="62"/>
        <v>7.5088936933127667E-2</v>
      </c>
      <c r="AA53" s="256">
        <f t="shared" si="62"/>
        <v>7.508893693312782E-2</v>
      </c>
      <c r="AB53" s="256">
        <f t="shared" ref="AB53" si="65">AB$29*AB52</f>
        <v>7.5088936933127695E-2</v>
      </c>
      <c r="AC53" s="256">
        <f>AC$29*AC52</f>
        <v>7.5088936933127792E-2</v>
      </c>
      <c r="AD53" s="119">
        <f t="shared" ref="AD53" si="66">AD$29*AD52</f>
        <v>7.5088936933127667E-2</v>
      </c>
      <c r="AE53" s="118"/>
      <c r="AF53" s="118"/>
      <c r="AG53" s="118"/>
      <c r="AH53" s="118"/>
      <c r="AI53" s="118"/>
      <c r="AJ53" s="118"/>
      <c r="AK53" s="118"/>
      <c r="AL53" s="118"/>
      <c r="AM53" s="118"/>
      <c r="AN53" s="120">
        <f t="shared" ref="AN53:AS53" si="67">SQRT(SUMSQ(D53,M53,V53))</f>
        <v>1.513372530328476</v>
      </c>
      <c r="AO53" s="264">
        <f t="shared" si="67"/>
        <v>1.5093326399203664</v>
      </c>
      <c r="AP53" s="264">
        <f t="shared" si="67"/>
        <v>1.5093326399203664</v>
      </c>
      <c r="AQ53" s="264">
        <f t="shared" si="67"/>
        <v>1.5093326399203666</v>
      </c>
      <c r="AR53" s="264">
        <f t="shared" si="67"/>
        <v>1.5093326399203664</v>
      </c>
      <c r="AS53" s="264">
        <f t="shared" si="67"/>
        <v>1.5093326399203664</v>
      </c>
      <c r="AT53" s="264">
        <f>SQRT(SUMSQ(I53,R53,AA53))</f>
        <v>1.5093326399203664</v>
      </c>
      <c r="AU53" s="264">
        <f>SQRT(SUMSQ(K53,T53,AC53))</f>
        <v>1.5093326399203664</v>
      </c>
      <c r="AV53" s="264">
        <f>SQRT(SUMSQ(L53,U53,AD53))</f>
        <v>1.5093326399203664</v>
      </c>
      <c r="AW53" s="303"/>
      <c r="AX53" s="136" t="s">
        <v>50</v>
      </c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</row>
    <row r="54" spans="1:75" ht="13">
      <c r="A54" s="123"/>
      <c r="B54" s="74"/>
      <c r="C54" s="193"/>
      <c r="D54" s="125"/>
      <c r="E54" s="125"/>
      <c r="F54" s="125"/>
      <c r="G54" s="125"/>
      <c r="H54" s="125"/>
      <c r="I54" s="125"/>
      <c r="J54" s="125"/>
      <c r="K54" s="125"/>
      <c r="L54" s="125"/>
      <c r="M54" s="124"/>
      <c r="N54" s="257"/>
      <c r="O54" s="257"/>
      <c r="P54" s="257"/>
      <c r="Q54" s="257"/>
      <c r="R54" s="257"/>
      <c r="S54" s="257"/>
      <c r="T54" s="257"/>
      <c r="U54" s="126"/>
      <c r="V54" s="124"/>
      <c r="W54" s="257"/>
      <c r="X54" s="257"/>
      <c r="Y54" s="257"/>
      <c r="Z54" s="257"/>
      <c r="AA54" s="257"/>
      <c r="AB54" s="257"/>
      <c r="AC54" s="257"/>
      <c r="AD54" s="126"/>
      <c r="AE54" s="125"/>
      <c r="AF54" s="125"/>
      <c r="AG54" s="125"/>
      <c r="AH54" s="125"/>
      <c r="AI54" s="125"/>
      <c r="AJ54" s="125"/>
      <c r="AK54" s="125"/>
      <c r="AL54" s="125"/>
      <c r="AM54" s="125"/>
      <c r="AN54" s="128"/>
      <c r="AO54" s="265"/>
      <c r="AP54" s="265"/>
      <c r="AQ54" s="265"/>
      <c r="AR54" s="265"/>
      <c r="AS54" s="265"/>
      <c r="AT54" s="265"/>
      <c r="AU54" s="265"/>
      <c r="AV54" s="265"/>
      <c r="AW54" s="304"/>
      <c r="AX54" s="13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</row>
    <row r="55" spans="1:75" ht="13">
      <c r="A55" s="123"/>
      <c r="B55" s="78"/>
      <c r="C55" s="196"/>
      <c r="D55" s="90"/>
      <c r="E55" s="90"/>
      <c r="F55" s="90"/>
      <c r="G55" s="90"/>
      <c r="H55" s="90"/>
      <c r="I55" s="90"/>
      <c r="J55" s="90"/>
      <c r="K55" s="90"/>
      <c r="L55" s="90"/>
      <c r="M55" s="124"/>
      <c r="N55" s="257"/>
      <c r="O55" s="257"/>
      <c r="P55" s="257"/>
      <c r="Q55" s="257"/>
      <c r="R55" s="257"/>
      <c r="S55" s="257"/>
      <c r="T55" s="257"/>
      <c r="U55" s="126"/>
      <c r="V55" s="124"/>
      <c r="W55" s="257"/>
      <c r="X55" s="257"/>
      <c r="Y55" s="257"/>
      <c r="Z55" s="257"/>
      <c r="AA55" s="257"/>
      <c r="AB55" s="257"/>
      <c r="AC55" s="257"/>
      <c r="AD55" s="126"/>
      <c r="AE55" s="90"/>
      <c r="AF55" s="90"/>
      <c r="AG55" s="90"/>
      <c r="AH55" s="90"/>
      <c r="AI55" s="90"/>
      <c r="AJ55" s="90"/>
      <c r="AK55" s="90"/>
      <c r="AL55" s="90"/>
      <c r="AM55" s="90"/>
      <c r="AN55" s="89"/>
      <c r="AO55" s="259"/>
      <c r="AP55" s="259"/>
      <c r="AQ55" s="259"/>
      <c r="AR55" s="259"/>
      <c r="AS55" s="259"/>
      <c r="AT55" s="259"/>
      <c r="AU55" s="259"/>
      <c r="AV55" s="259"/>
      <c r="AW55" s="306"/>
      <c r="AX55" s="135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</row>
    <row r="56" spans="1:75">
      <c r="A56" s="169" t="s">
        <v>148</v>
      </c>
      <c r="B56" s="133" t="s">
        <v>12</v>
      </c>
      <c r="C56" s="194"/>
      <c r="D56" s="118">
        <v>1</v>
      </c>
      <c r="E56" s="118">
        <v>1</v>
      </c>
      <c r="F56" s="118">
        <v>1</v>
      </c>
      <c r="G56" s="118">
        <v>1</v>
      </c>
      <c r="H56" s="118">
        <v>1</v>
      </c>
      <c r="I56" s="118">
        <v>1</v>
      </c>
      <c r="J56" s="118">
        <v>1</v>
      </c>
      <c r="K56" s="118">
        <v>1</v>
      </c>
      <c r="L56" s="118">
        <v>1</v>
      </c>
      <c r="M56" s="116">
        <v>0</v>
      </c>
      <c r="N56" s="256">
        <v>0</v>
      </c>
      <c r="O56" s="256">
        <v>0</v>
      </c>
      <c r="P56" s="256">
        <v>0</v>
      </c>
      <c r="Q56" s="256">
        <v>0</v>
      </c>
      <c r="R56" s="256">
        <v>0</v>
      </c>
      <c r="S56" s="256">
        <v>0</v>
      </c>
      <c r="T56" s="256">
        <v>0</v>
      </c>
      <c r="U56" s="119">
        <v>0</v>
      </c>
      <c r="V56" s="116">
        <v>1</v>
      </c>
      <c r="W56" s="256">
        <v>1</v>
      </c>
      <c r="X56" s="256">
        <v>1</v>
      </c>
      <c r="Y56" s="256">
        <v>1</v>
      </c>
      <c r="Z56" s="256">
        <v>1</v>
      </c>
      <c r="AA56" s="256">
        <v>1</v>
      </c>
      <c r="AB56" s="256">
        <v>1</v>
      </c>
      <c r="AC56" s="256">
        <v>1</v>
      </c>
      <c r="AD56" s="119">
        <v>1</v>
      </c>
      <c r="AE56" s="118">
        <v>1</v>
      </c>
      <c r="AF56" s="118">
        <v>1</v>
      </c>
      <c r="AG56" s="118">
        <v>1</v>
      </c>
      <c r="AH56" s="118">
        <v>1</v>
      </c>
      <c r="AI56" s="118">
        <v>1</v>
      </c>
      <c r="AJ56" s="118">
        <v>1</v>
      </c>
      <c r="AK56" s="118">
        <v>1</v>
      </c>
      <c r="AL56" s="118">
        <v>1</v>
      </c>
      <c r="AM56" s="118">
        <v>1</v>
      </c>
      <c r="AN56" s="116"/>
      <c r="AO56" s="256"/>
      <c r="AP56" s="256"/>
      <c r="AQ56" s="256"/>
      <c r="AR56" s="256"/>
      <c r="AS56" s="256"/>
      <c r="AT56" s="256"/>
      <c r="AU56" s="256"/>
      <c r="AV56" s="256"/>
      <c r="AW56" s="302"/>
      <c r="AX56" s="135" t="s">
        <v>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</row>
    <row r="57" spans="1:75" ht="13">
      <c r="A57" s="170" t="s">
        <v>149</v>
      </c>
      <c r="B57" s="133" t="s">
        <v>7</v>
      </c>
      <c r="C57" s="194"/>
      <c r="D57" s="118">
        <f t="shared" ref="D57:K57" si="68">D$28*D56</f>
        <v>1.5</v>
      </c>
      <c r="E57" s="118">
        <f t="shared" si="68"/>
        <v>1.5</v>
      </c>
      <c r="F57" s="118">
        <f t="shared" si="68"/>
        <v>1.5</v>
      </c>
      <c r="G57" s="118">
        <f t="shared" si="68"/>
        <v>1.5</v>
      </c>
      <c r="H57" s="118">
        <f t="shared" si="68"/>
        <v>1.5</v>
      </c>
      <c r="I57" s="118">
        <f t="shared" si="68"/>
        <v>1.5</v>
      </c>
      <c r="J57" s="118">
        <f t="shared" ref="J57" si="69">J$28*J56</f>
        <v>1.5</v>
      </c>
      <c r="K57" s="118">
        <f t="shared" si="68"/>
        <v>1.5</v>
      </c>
      <c r="L57" s="118">
        <f t="shared" ref="L57" si="70">L$28*L56</f>
        <v>1.5</v>
      </c>
      <c r="M57" s="116">
        <f t="shared" ref="M57:AC57" si="71">M$30*M56</f>
        <v>0</v>
      </c>
      <c r="N57" s="256">
        <f t="shared" si="71"/>
        <v>0</v>
      </c>
      <c r="O57" s="256">
        <f t="shared" si="71"/>
        <v>0</v>
      </c>
      <c r="P57" s="256">
        <f t="shared" si="71"/>
        <v>0</v>
      </c>
      <c r="Q57" s="256">
        <f t="shared" si="71"/>
        <v>0</v>
      </c>
      <c r="R57" s="256">
        <f t="shared" si="71"/>
        <v>0</v>
      </c>
      <c r="S57" s="256">
        <f t="shared" ref="S57" si="72">S$30*S56</f>
        <v>0</v>
      </c>
      <c r="T57" s="256">
        <f t="shared" si="71"/>
        <v>0</v>
      </c>
      <c r="U57" s="119">
        <f t="shared" ref="U57" si="73">U$30*U56</f>
        <v>0</v>
      </c>
      <c r="V57" s="116">
        <f t="shared" si="71"/>
        <v>0.3</v>
      </c>
      <c r="W57" s="256">
        <f t="shared" si="71"/>
        <v>0.3</v>
      </c>
      <c r="X57" s="256">
        <f t="shared" si="71"/>
        <v>0.3</v>
      </c>
      <c r="Y57" s="256">
        <f t="shared" si="71"/>
        <v>0.3</v>
      </c>
      <c r="Z57" s="256">
        <f t="shared" si="71"/>
        <v>0.3</v>
      </c>
      <c r="AA57" s="256">
        <f t="shared" si="71"/>
        <v>0.3</v>
      </c>
      <c r="AB57" s="256">
        <f t="shared" ref="AB57" si="74">AB$30*AB56</f>
        <v>0.3</v>
      </c>
      <c r="AC57" s="256">
        <f t="shared" si="71"/>
        <v>0.3</v>
      </c>
      <c r="AD57" s="119">
        <f t="shared" ref="AD57" si="75">AD$30*AD56</f>
        <v>0.3</v>
      </c>
      <c r="AE57" s="118">
        <f t="shared" ref="AE57:AK57" si="76">AE$31*AE56</f>
        <v>8</v>
      </c>
      <c r="AF57" s="118">
        <f t="shared" si="76"/>
        <v>4.5</v>
      </c>
      <c r="AG57" s="118">
        <f t="shared" si="76"/>
        <v>4.5</v>
      </c>
      <c r="AH57" s="118">
        <f t="shared" si="76"/>
        <v>4.5</v>
      </c>
      <c r="AI57" s="118">
        <f t="shared" si="76"/>
        <v>4.5</v>
      </c>
      <c r="AJ57" s="118">
        <f t="shared" ref="AJ57" si="77">AJ$31*AJ56</f>
        <v>4.5</v>
      </c>
      <c r="AK57" s="118">
        <f t="shared" si="76"/>
        <v>4.5</v>
      </c>
      <c r="AL57" s="118">
        <f>AL$31*AL56</f>
        <v>4.5</v>
      </c>
      <c r="AM57" s="118">
        <f t="shared" ref="AM57" si="78">AM$31*AM56</f>
        <v>4.5</v>
      </c>
      <c r="AN57" s="120">
        <f t="shared" ref="AN57:AS57" si="79">SQRT(SUMSQ(D57,M57,V57))+AE57</f>
        <v>9.5297058540778359</v>
      </c>
      <c r="AO57" s="264">
        <f t="shared" si="79"/>
        <v>6.0297058540778359</v>
      </c>
      <c r="AP57" s="264">
        <f t="shared" si="79"/>
        <v>6.0297058540778359</v>
      </c>
      <c r="AQ57" s="264">
        <f t="shared" si="79"/>
        <v>6.0297058540778359</v>
      </c>
      <c r="AR57" s="264">
        <f t="shared" si="79"/>
        <v>6.0297058540778359</v>
      </c>
      <c r="AS57" s="264">
        <f t="shared" si="79"/>
        <v>6.0297058540778359</v>
      </c>
      <c r="AT57" s="264">
        <f>SQRT(SUMSQ(I57,R57,AA57))+AK57</f>
        <v>6.0297058540778359</v>
      </c>
      <c r="AU57" s="264">
        <f>SQRT(SUMSQ(K57,T57,AC57))+AL57</f>
        <v>6.0297058540778359</v>
      </c>
      <c r="AV57" s="264">
        <f>SQRT(SUMSQ(L57,U57,AD57))+AM57</f>
        <v>6.0297058540778359</v>
      </c>
      <c r="AW57" s="303"/>
      <c r="AX57" s="164" t="s">
        <v>129</v>
      </c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</row>
    <row r="58" spans="1:75" ht="13.5" thickBot="1">
      <c r="A58" s="94"/>
      <c r="B58" s="134"/>
      <c r="C58" s="197"/>
      <c r="D58" s="96"/>
      <c r="E58" s="96"/>
      <c r="F58" s="96"/>
      <c r="G58" s="96"/>
      <c r="H58" s="96"/>
      <c r="I58" s="96"/>
      <c r="J58" s="96"/>
      <c r="K58" s="96"/>
      <c r="L58" s="96"/>
      <c r="M58" s="95"/>
      <c r="N58" s="96"/>
      <c r="O58" s="96"/>
      <c r="P58" s="96"/>
      <c r="Q58" s="96"/>
      <c r="R58" s="96"/>
      <c r="S58" s="96"/>
      <c r="T58" s="96"/>
      <c r="U58" s="97"/>
      <c r="V58" s="95"/>
      <c r="W58" s="96"/>
      <c r="X58" s="96"/>
      <c r="Y58" s="96"/>
      <c r="Z58" s="96"/>
      <c r="AA58" s="96"/>
      <c r="AB58" s="96"/>
      <c r="AC58" s="96"/>
      <c r="AD58" s="97"/>
      <c r="AE58" s="96"/>
      <c r="AF58" s="96"/>
      <c r="AG58" s="96"/>
      <c r="AH58" s="96"/>
      <c r="AI58" s="96"/>
      <c r="AJ58" s="96"/>
      <c r="AK58" s="96"/>
      <c r="AL58" s="96"/>
      <c r="AM58" s="96"/>
      <c r="AN58" s="99"/>
      <c r="AO58" s="99"/>
      <c r="AP58" s="99"/>
      <c r="AQ58" s="99"/>
      <c r="AR58" s="99"/>
      <c r="AS58" s="99"/>
      <c r="AT58" s="99"/>
      <c r="AU58" s="99"/>
      <c r="AV58" s="99"/>
      <c r="AW58" s="307"/>
      <c r="AX58" s="101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</row>
    <row r="59" spans="1:75" ht="13">
      <c r="A59" s="102"/>
      <c r="B59" s="77"/>
      <c r="C59" s="77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103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</row>
    <row r="60" spans="1:75" ht="13" thickBot="1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103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</row>
    <row r="61" spans="1:75" ht="13">
      <c r="A61" s="1" t="s">
        <v>25</v>
      </c>
      <c r="B61" s="80"/>
      <c r="C61" s="80"/>
      <c r="D61" s="80"/>
      <c r="E61" s="80"/>
      <c r="F61" s="80"/>
      <c r="G61" s="80"/>
      <c r="H61" s="80"/>
      <c r="I61" s="80"/>
      <c r="J61" s="239"/>
      <c r="K61" s="80"/>
      <c r="L61" s="239"/>
      <c r="M61" s="80"/>
      <c r="N61" s="80"/>
      <c r="O61" s="80"/>
      <c r="P61" s="80"/>
      <c r="Q61" s="80"/>
      <c r="R61" s="80"/>
      <c r="S61" s="239"/>
      <c r="T61" s="80"/>
      <c r="U61" s="239"/>
      <c r="V61" s="80"/>
      <c r="W61" s="80"/>
      <c r="X61" s="80"/>
      <c r="Y61" s="80"/>
      <c r="Z61" s="80"/>
      <c r="AA61" s="80"/>
      <c r="AB61" s="239"/>
      <c r="AC61" s="80"/>
      <c r="AD61" s="239"/>
      <c r="AE61" s="80"/>
      <c r="AF61" s="80"/>
      <c r="AG61" s="80"/>
      <c r="AH61" s="80"/>
      <c r="AI61" s="80"/>
      <c r="AJ61" s="239"/>
      <c r="AK61" s="80"/>
      <c r="AL61" s="80"/>
      <c r="AM61" s="239"/>
      <c r="AN61" s="80"/>
      <c r="AO61" s="80"/>
      <c r="AP61" s="80"/>
      <c r="AQ61" s="80"/>
      <c r="AR61" s="80"/>
      <c r="AS61" s="239"/>
      <c r="AT61" s="80"/>
      <c r="AU61" s="80"/>
      <c r="AV61" s="239"/>
      <c r="AW61" s="80"/>
      <c r="AX61" s="105" t="s">
        <v>3</v>
      </c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</row>
    <row r="62" spans="1:75">
      <c r="A62" s="4" t="s">
        <v>94</v>
      </c>
      <c r="B62" s="6"/>
      <c r="C62" s="6"/>
      <c r="D62" s="6"/>
      <c r="E62" s="6"/>
      <c r="F62" s="6"/>
      <c r="G62" s="6"/>
      <c r="H62" s="6"/>
      <c r="I62" s="6"/>
      <c r="J62" s="238"/>
      <c r="K62" s="6"/>
      <c r="L62" s="238"/>
      <c r="M62" s="6"/>
      <c r="N62" s="6"/>
      <c r="O62" s="6"/>
      <c r="P62" s="6"/>
      <c r="Q62" s="6"/>
      <c r="R62" s="6"/>
      <c r="S62" s="238"/>
      <c r="T62" s="6"/>
      <c r="U62" s="238"/>
      <c r="V62" s="6"/>
      <c r="W62" s="6"/>
      <c r="X62" s="6"/>
      <c r="Y62" s="6"/>
      <c r="Z62" s="6"/>
      <c r="AA62" s="6"/>
      <c r="AB62" s="238"/>
      <c r="AC62" s="6"/>
      <c r="AD62" s="238"/>
      <c r="AE62" s="6"/>
      <c r="AF62" s="6"/>
      <c r="AG62" s="6"/>
      <c r="AH62" s="6"/>
      <c r="AI62" s="6"/>
      <c r="AJ62" s="238"/>
      <c r="AK62" s="6"/>
      <c r="AL62" s="6"/>
      <c r="AM62" s="238"/>
      <c r="AN62" s="6"/>
      <c r="AO62" s="6"/>
      <c r="AP62" s="6"/>
      <c r="AQ62" s="6"/>
      <c r="AR62" s="6"/>
      <c r="AS62" s="238"/>
      <c r="AT62" s="6"/>
      <c r="AU62" s="6"/>
      <c r="AV62" s="238"/>
      <c r="AW62" s="6"/>
      <c r="AX62" s="166" t="s">
        <v>52</v>
      </c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</row>
    <row r="63" spans="1:75">
      <c r="A63" s="165" t="s">
        <v>125</v>
      </c>
      <c r="B63" s="244"/>
      <c r="C63" s="244"/>
      <c r="D63" s="244"/>
      <c r="E63" s="244"/>
      <c r="F63" s="244"/>
      <c r="G63" s="244"/>
      <c r="H63" s="244"/>
      <c r="I63" s="244"/>
      <c r="J63" s="244"/>
      <c r="K63" s="244"/>
      <c r="L63" s="244"/>
      <c r="M63" s="244"/>
      <c r="N63" s="244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  <c r="AA63" s="244"/>
      <c r="AB63" s="244"/>
      <c r="AC63" s="244"/>
      <c r="AD63" s="244"/>
      <c r="AE63" s="244"/>
      <c r="AF63" s="244"/>
      <c r="AG63" s="244"/>
      <c r="AH63" s="244"/>
      <c r="AI63" s="244"/>
      <c r="AJ63" s="244"/>
      <c r="AK63" s="244"/>
      <c r="AL63" s="244"/>
      <c r="AM63" s="244"/>
      <c r="AN63" s="244"/>
      <c r="AO63" s="244"/>
      <c r="AP63" s="244"/>
      <c r="AQ63" s="244"/>
      <c r="AR63" s="244"/>
      <c r="AS63" s="244"/>
      <c r="AT63" s="244"/>
      <c r="AU63" s="244"/>
      <c r="AV63" s="244"/>
      <c r="AW63" s="244"/>
      <c r="AX63" s="167" t="s">
        <v>56</v>
      </c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</row>
    <row r="64" spans="1:75" ht="13" thickBot="1">
      <c r="A64" s="24" t="s">
        <v>95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68" t="s">
        <v>52</v>
      </c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</row>
    <row r="65" spans="1:75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103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</row>
    <row r="66" spans="1:75" ht="13" thickBot="1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103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</row>
    <row r="67" spans="1:75" ht="13">
      <c r="A67" s="1" t="s">
        <v>26</v>
      </c>
      <c r="B67" s="54"/>
      <c r="C67" s="252"/>
      <c r="D67" s="325"/>
      <c r="E67" s="313"/>
      <c r="F67" s="313"/>
      <c r="G67" s="313"/>
      <c r="H67" s="313"/>
      <c r="I67" s="313"/>
      <c r="J67" s="313"/>
      <c r="K67" s="313"/>
      <c r="L67" s="314"/>
      <c r="M67" s="325"/>
      <c r="N67" s="313"/>
      <c r="O67" s="313"/>
      <c r="P67" s="313"/>
      <c r="Q67" s="313"/>
      <c r="R67" s="313"/>
      <c r="S67" s="313"/>
      <c r="T67" s="313"/>
      <c r="U67" s="314"/>
      <c r="V67" s="325"/>
      <c r="W67" s="313"/>
      <c r="X67" s="313"/>
      <c r="Y67" s="313"/>
      <c r="Z67" s="313"/>
      <c r="AA67" s="313"/>
      <c r="AB67" s="313"/>
      <c r="AC67" s="313"/>
      <c r="AD67" s="314"/>
      <c r="AE67" s="19"/>
      <c r="AF67" s="19"/>
      <c r="AG67" s="19"/>
      <c r="AH67" s="19"/>
      <c r="AI67" s="19"/>
      <c r="AJ67" s="240"/>
      <c r="AK67" s="19"/>
      <c r="AL67" s="19"/>
      <c r="AM67" s="240"/>
      <c r="AN67" s="19"/>
      <c r="AO67" s="19"/>
      <c r="AP67" s="19"/>
      <c r="AQ67" s="19"/>
      <c r="AR67" s="19"/>
      <c r="AS67" s="240"/>
      <c r="AT67" s="19"/>
      <c r="AU67" s="19"/>
      <c r="AV67" s="54"/>
      <c r="AW67" s="54"/>
      <c r="AX67" s="14" t="s">
        <v>3</v>
      </c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</row>
    <row r="68" spans="1:75" ht="13">
      <c r="A68" s="2"/>
      <c r="B68" s="37"/>
      <c r="C68" s="246"/>
      <c r="D68" s="36" t="s">
        <v>40</v>
      </c>
      <c r="E68" s="315" t="s">
        <v>41</v>
      </c>
      <c r="F68" s="315"/>
      <c r="G68" s="316"/>
      <c r="H68" s="316"/>
      <c r="I68" s="316"/>
      <c r="J68" s="316"/>
      <c r="K68" s="316"/>
      <c r="L68" s="317"/>
      <c r="M68" s="36" t="s">
        <v>40</v>
      </c>
      <c r="N68" s="315" t="s">
        <v>41</v>
      </c>
      <c r="O68" s="315"/>
      <c r="P68" s="316"/>
      <c r="Q68" s="316"/>
      <c r="R68" s="316"/>
      <c r="S68" s="316"/>
      <c r="T68" s="316"/>
      <c r="U68" s="317"/>
      <c r="V68" s="36" t="s">
        <v>40</v>
      </c>
      <c r="W68" s="315" t="s">
        <v>41</v>
      </c>
      <c r="X68" s="315"/>
      <c r="Y68" s="316"/>
      <c r="Z68" s="316"/>
      <c r="AA68" s="316"/>
      <c r="AB68" s="316"/>
      <c r="AC68" s="316"/>
      <c r="AD68" s="317"/>
      <c r="AE68" s="3"/>
      <c r="AF68" s="3"/>
      <c r="AG68" s="3"/>
      <c r="AH68" s="3"/>
      <c r="AI68" s="3"/>
      <c r="AJ68" s="237"/>
      <c r="AK68" s="3"/>
      <c r="AL68" s="3"/>
      <c r="AM68" s="237"/>
      <c r="AN68" s="3"/>
      <c r="AO68" s="3"/>
      <c r="AP68" s="3"/>
      <c r="AQ68" s="3"/>
      <c r="AR68" s="3"/>
      <c r="AS68" s="237"/>
      <c r="AT68" s="3"/>
      <c r="AU68" s="3"/>
      <c r="AV68" s="37"/>
      <c r="AW68" s="37"/>
      <c r="AX68" s="15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</row>
    <row r="69" spans="1:75">
      <c r="A69" s="2" t="s">
        <v>8</v>
      </c>
      <c r="B69" s="74" t="s">
        <v>5</v>
      </c>
      <c r="C69" s="193"/>
      <c r="D69" s="59">
        <f>D8</f>
        <v>-94</v>
      </c>
      <c r="E69" s="281">
        <f>E8</f>
        <v>-114</v>
      </c>
      <c r="F69" s="281">
        <f>F8</f>
        <v>-113.5</v>
      </c>
      <c r="G69" s="281">
        <f>G8</f>
        <v>-113</v>
      </c>
      <c r="H69" s="281">
        <f>H8</f>
        <v>-112.5</v>
      </c>
      <c r="I69" s="281">
        <f>I8</f>
        <v>-112</v>
      </c>
      <c r="J69" s="281">
        <f>J8</f>
        <v>-111.5</v>
      </c>
      <c r="K69" s="281">
        <f>K8</f>
        <v>-111</v>
      </c>
      <c r="L69" s="45">
        <f>L8</f>
        <v>-110.5</v>
      </c>
      <c r="M69" s="59"/>
      <c r="N69" s="281"/>
      <c r="O69" s="281"/>
      <c r="P69" s="281"/>
      <c r="Q69" s="281"/>
      <c r="R69" s="281"/>
      <c r="S69" s="281"/>
      <c r="T69" s="281"/>
      <c r="U69" s="45"/>
      <c r="V69" s="59"/>
      <c r="W69" s="281"/>
      <c r="X69" s="281"/>
      <c r="Y69" s="281"/>
      <c r="Z69" s="281"/>
      <c r="AA69" s="281"/>
      <c r="AB69" s="281"/>
      <c r="AC69" s="281"/>
      <c r="AD69" s="45"/>
      <c r="AE69" s="6"/>
      <c r="AF69" s="6"/>
      <c r="AG69" s="6"/>
      <c r="AH69" s="6"/>
      <c r="AI69" s="6"/>
      <c r="AJ69" s="238"/>
      <c r="AK69" s="6"/>
      <c r="AL69" s="6"/>
      <c r="AM69" s="238"/>
      <c r="AN69" s="6"/>
      <c r="AO69" s="6"/>
      <c r="AP69" s="6"/>
      <c r="AQ69" s="6"/>
      <c r="AR69" s="6"/>
      <c r="AS69" s="238"/>
      <c r="AT69" s="6"/>
      <c r="AU69" s="6"/>
      <c r="AV69" s="276"/>
      <c r="AW69" s="74"/>
      <c r="AX69" s="25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</row>
    <row r="70" spans="1:75">
      <c r="A70" s="2" t="s">
        <v>6</v>
      </c>
      <c r="B70" s="74" t="s">
        <v>7</v>
      </c>
      <c r="C70" s="193"/>
      <c r="D70" s="59"/>
      <c r="E70" s="281"/>
      <c r="F70" s="281"/>
      <c r="G70" s="281"/>
      <c r="H70" s="281"/>
      <c r="I70" s="281"/>
      <c r="J70" s="281"/>
      <c r="K70" s="281"/>
      <c r="L70" s="45"/>
      <c r="M70" s="59">
        <f>M10</f>
        <v>6</v>
      </c>
      <c r="N70" s="281">
        <f>N10</f>
        <v>3</v>
      </c>
      <c r="O70" s="281">
        <f>O10</f>
        <v>3</v>
      </c>
      <c r="P70" s="281">
        <f>P10</f>
        <v>3</v>
      </c>
      <c r="Q70" s="281">
        <f>Q10</f>
        <v>3</v>
      </c>
      <c r="R70" s="281">
        <f>R10</f>
        <v>3</v>
      </c>
      <c r="S70" s="281">
        <f>S10</f>
        <v>3</v>
      </c>
      <c r="T70" s="281">
        <f>T10</f>
        <v>3</v>
      </c>
      <c r="U70" s="45">
        <f>U10</f>
        <v>3</v>
      </c>
      <c r="V70" s="59">
        <f>V10</f>
        <v>1</v>
      </c>
      <c r="W70" s="281">
        <f>W10</f>
        <v>0</v>
      </c>
      <c r="X70" s="281">
        <f>X10</f>
        <v>0</v>
      </c>
      <c r="Y70" s="281">
        <f>Y10</f>
        <v>0</v>
      </c>
      <c r="Z70" s="281">
        <f>Z10</f>
        <v>0</v>
      </c>
      <c r="AA70" s="281">
        <f>AA10</f>
        <v>0</v>
      </c>
      <c r="AB70" s="281">
        <f>AB10</f>
        <v>0</v>
      </c>
      <c r="AC70" s="281">
        <f>AC10</f>
        <v>0</v>
      </c>
      <c r="AD70" s="45">
        <f>AD10</f>
        <v>0</v>
      </c>
      <c r="AE70" s="26"/>
      <c r="AF70" s="26"/>
      <c r="AG70" s="26"/>
      <c r="AH70" s="26"/>
      <c r="AI70" s="26"/>
      <c r="AJ70" s="26"/>
      <c r="AK70" s="26"/>
      <c r="AL70" s="26"/>
      <c r="AM70" s="26"/>
      <c r="AN70" s="6"/>
      <c r="AO70" s="6"/>
      <c r="AP70" s="6"/>
      <c r="AQ70" s="6"/>
      <c r="AR70" s="6"/>
      <c r="AS70" s="238"/>
      <c r="AT70" s="6"/>
      <c r="AU70" s="6"/>
      <c r="AV70" s="276"/>
      <c r="AW70" s="74"/>
      <c r="AX70" s="25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</row>
    <row r="71" spans="1:75">
      <c r="A71" s="2" t="s">
        <v>20</v>
      </c>
      <c r="B71" s="74" t="s">
        <v>7</v>
      </c>
      <c r="C71" s="193"/>
      <c r="D71" s="210">
        <v>0</v>
      </c>
      <c r="E71" s="295">
        <v>0</v>
      </c>
      <c r="F71" s="295">
        <v>0</v>
      </c>
      <c r="G71" s="295">
        <v>0</v>
      </c>
      <c r="H71" s="295">
        <v>0</v>
      </c>
      <c r="I71" s="295">
        <v>0</v>
      </c>
      <c r="J71" s="295">
        <v>-1.5</v>
      </c>
      <c r="K71" s="295">
        <v>-1.5</v>
      </c>
      <c r="L71" s="212">
        <v>-1.5</v>
      </c>
      <c r="M71" s="210">
        <v>0</v>
      </c>
      <c r="N71" s="295">
        <v>0</v>
      </c>
      <c r="O71" s="295">
        <v>0</v>
      </c>
      <c r="P71" s="295">
        <v>0</v>
      </c>
      <c r="Q71" s="295">
        <v>0</v>
      </c>
      <c r="R71" s="295">
        <v>0</v>
      </c>
      <c r="S71" s="295">
        <v>0</v>
      </c>
      <c r="T71" s="295">
        <v>0</v>
      </c>
      <c r="U71" s="212">
        <v>0</v>
      </c>
      <c r="V71" s="210">
        <v>0.4</v>
      </c>
      <c r="W71" s="295">
        <v>0</v>
      </c>
      <c r="X71" s="295">
        <v>0</v>
      </c>
      <c r="Y71" s="295">
        <v>0</v>
      </c>
      <c r="Z71" s="295">
        <v>0</v>
      </c>
      <c r="AA71" s="295">
        <v>0</v>
      </c>
      <c r="AB71" s="295">
        <v>0</v>
      </c>
      <c r="AC71" s="295">
        <v>0</v>
      </c>
      <c r="AD71" s="212">
        <v>0</v>
      </c>
      <c r="AE71" s="281"/>
      <c r="AF71" s="26"/>
      <c r="AG71" s="26"/>
      <c r="AH71" s="26"/>
      <c r="AI71" s="26"/>
      <c r="AJ71" s="26"/>
      <c r="AK71" s="26"/>
      <c r="AL71" s="26"/>
      <c r="AM71" s="26"/>
      <c r="AN71" s="6"/>
      <c r="AO71" s="6"/>
      <c r="AP71" s="6"/>
      <c r="AQ71" s="6"/>
      <c r="AR71" s="6"/>
      <c r="AS71" s="238"/>
      <c r="AT71" s="6"/>
      <c r="AU71" s="6"/>
      <c r="AV71" s="276"/>
      <c r="AW71" s="74"/>
      <c r="AX71" s="25" t="s">
        <v>17</v>
      </c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</row>
    <row r="72" spans="1:75" ht="13">
      <c r="A72" s="2" t="s">
        <v>19</v>
      </c>
      <c r="B72" s="74"/>
      <c r="C72" s="193"/>
      <c r="D72" s="140">
        <f t="shared" ref="D72:I72" si="80">D69+D71</f>
        <v>-94</v>
      </c>
      <c r="E72" s="266">
        <f t="shared" si="80"/>
        <v>-114</v>
      </c>
      <c r="F72" s="266">
        <f t="shared" si="80"/>
        <v>-113.5</v>
      </c>
      <c r="G72" s="266">
        <f t="shared" si="80"/>
        <v>-113</v>
      </c>
      <c r="H72" s="266">
        <f t="shared" si="80"/>
        <v>-112.5</v>
      </c>
      <c r="I72" s="266">
        <f t="shared" si="80"/>
        <v>-112</v>
      </c>
      <c r="J72" s="266">
        <f t="shared" ref="J72" si="81">J69+J71</f>
        <v>-113</v>
      </c>
      <c r="K72" s="266">
        <f>K69+K71</f>
        <v>-112.5</v>
      </c>
      <c r="L72" s="141">
        <f>L69+L71</f>
        <v>-112</v>
      </c>
      <c r="M72" s="140">
        <f t="shared" ref="M72:AC72" si="82">M70+M71</f>
        <v>6</v>
      </c>
      <c r="N72" s="266">
        <f t="shared" si="82"/>
        <v>3</v>
      </c>
      <c r="O72" s="266">
        <f t="shared" si="82"/>
        <v>3</v>
      </c>
      <c r="P72" s="266">
        <f t="shared" si="82"/>
        <v>3</v>
      </c>
      <c r="Q72" s="266">
        <f t="shared" si="82"/>
        <v>3</v>
      </c>
      <c r="R72" s="266">
        <f t="shared" si="82"/>
        <v>3</v>
      </c>
      <c r="S72" s="266">
        <f t="shared" ref="S72" si="83">S70+S71</f>
        <v>3</v>
      </c>
      <c r="T72" s="266">
        <f t="shared" si="82"/>
        <v>3</v>
      </c>
      <c r="U72" s="141">
        <f t="shared" ref="U72" si="84">U70+U71</f>
        <v>3</v>
      </c>
      <c r="V72" s="140">
        <f t="shared" si="82"/>
        <v>1.4</v>
      </c>
      <c r="W72" s="266">
        <f t="shared" si="82"/>
        <v>0</v>
      </c>
      <c r="X72" s="266">
        <f t="shared" si="82"/>
        <v>0</v>
      </c>
      <c r="Y72" s="266">
        <f t="shared" si="82"/>
        <v>0</v>
      </c>
      <c r="Z72" s="266">
        <f t="shared" si="82"/>
        <v>0</v>
      </c>
      <c r="AA72" s="266">
        <f t="shared" si="82"/>
        <v>0</v>
      </c>
      <c r="AB72" s="266">
        <f t="shared" ref="AB72" si="85">AB70+AB71</f>
        <v>0</v>
      </c>
      <c r="AC72" s="266">
        <f t="shared" si="82"/>
        <v>0</v>
      </c>
      <c r="AD72" s="141">
        <f t="shared" ref="AD72" si="86">AD70+AD71</f>
        <v>0</v>
      </c>
      <c r="AE72" s="281"/>
      <c r="AF72" s="26"/>
      <c r="AG72" s="26"/>
      <c r="AH72" s="26"/>
      <c r="AI72" s="26"/>
      <c r="AJ72" s="26"/>
      <c r="AK72" s="26"/>
      <c r="AL72" s="26"/>
      <c r="AM72" s="26"/>
      <c r="AN72" s="6"/>
      <c r="AO72" s="6"/>
      <c r="AP72" s="6"/>
      <c r="AQ72" s="6"/>
      <c r="AR72" s="6"/>
      <c r="AS72" s="238"/>
      <c r="AT72" s="6"/>
      <c r="AU72" s="6"/>
      <c r="AV72" s="276"/>
      <c r="AW72" s="74"/>
      <c r="AX72" s="25" t="s">
        <v>32</v>
      </c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</row>
    <row r="73" spans="1:75">
      <c r="A73" s="2"/>
      <c r="B73" s="74"/>
      <c r="C73" s="193"/>
      <c r="D73" s="106"/>
      <c r="E73" s="278"/>
      <c r="F73" s="278"/>
      <c r="G73" s="278"/>
      <c r="H73" s="278"/>
      <c r="I73" s="278"/>
      <c r="J73" s="278"/>
      <c r="K73" s="278"/>
      <c r="L73" s="276"/>
      <c r="M73" s="59"/>
      <c r="N73" s="281"/>
      <c r="O73" s="281"/>
      <c r="P73" s="281"/>
      <c r="Q73" s="281"/>
      <c r="R73" s="281"/>
      <c r="S73" s="281"/>
      <c r="T73" s="281"/>
      <c r="U73" s="45"/>
      <c r="V73" s="59"/>
      <c r="W73" s="281"/>
      <c r="X73" s="281"/>
      <c r="Y73" s="281"/>
      <c r="Z73" s="281"/>
      <c r="AA73" s="281"/>
      <c r="AB73" s="281"/>
      <c r="AC73" s="278"/>
      <c r="AD73" s="45"/>
      <c r="AE73" s="278"/>
      <c r="AF73" s="6"/>
      <c r="AG73" s="6"/>
      <c r="AH73" s="6"/>
      <c r="AI73" s="6"/>
      <c r="AJ73" s="238"/>
      <c r="AK73" s="6"/>
      <c r="AL73" s="6"/>
      <c r="AM73" s="238"/>
      <c r="AN73" s="6"/>
      <c r="AO73" s="6"/>
      <c r="AP73" s="6"/>
      <c r="AQ73" s="6"/>
      <c r="AR73" s="6"/>
      <c r="AS73" s="238"/>
      <c r="AT73" s="6"/>
      <c r="AU73" s="6"/>
      <c r="AV73" s="276"/>
      <c r="AW73" s="74"/>
      <c r="AX73" s="25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</row>
    <row r="74" spans="1:75" ht="13">
      <c r="A74" s="139" t="s">
        <v>16</v>
      </c>
      <c r="B74" s="74"/>
      <c r="C74" s="193"/>
      <c r="D74" s="106"/>
      <c r="E74" s="278"/>
      <c r="F74" s="278"/>
      <c r="G74" s="278"/>
      <c r="H74" s="278"/>
      <c r="I74" s="278"/>
      <c r="J74" s="278"/>
      <c r="K74" s="278"/>
      <c r="L74" s="276"/>
      <c r="M74" s="59"/>
      <c r="N74" s="281"/>
      <c r="O74" s="281"/>
      <c r="P74" s="281"/>
      <c r="Q74" s="281"/>
      <c r="R74" s="281"/>
      <c r="S74" s="281"/>
      <c r="T74" s="281"/>
      <c r="U74" s="45"/>
      <c r="V74" s="59"/>
      <c r="W74" s="281"/>
      <c r="X74" s="281"/>
      <c r="Y74" s="281"/>
      <c r="Z74" s="281"/>
      <c r="AA74" s="281"/>
      <c r="AB74" s="281"/>
      <c r="AC74" s="278"/>
      <c r="AD74" s="45"/>
      <c r="AE74" s="278"/>
      <c r="AF74" s="6"/>
      <c r="AG74" s="6"/>
      <c r="AH74" s="6"/>
      <c r="AI74" s="6"/>
      <c r="AJ74" s="238"/>
      <c r="AK74" s="6"/>
      <c r="AL74" s="6"/>
      <c r="AM74" s="238"/>
      <c r="AN74" s="6"/>
      <c r="AO74" s="6"/>
      <c r="AP74" s="6"/>
      <c r="AQ74" s="6"/>
      <c r="AR74" s="6"/>
      <c r="AS74" s="238"/>
      <c r="AT74" s="6"/>
      <c r="AU74" s="6"/>
      <c r="AV74" s="276"/>
      <c r="AW74" s="74"/>
      <c r="AX74" s="25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</row>
    <row r="75" spans="1:75">
      <c r="A75" s="2" t="s">
        <v>9</v>
      </c>
      <c r="B75" s="74" t="s">
        <v>18</v>
      </c>
      <c r="C75" s="193"/>
      <c r="D75" s="124">
        <f t="shared" ref="D75:K75" si="87">(10^12)*(10^-3)*10^(D72/10)</f>
        <v>0.3981071705534962</v>
      </c>
      <c r="E75" s="257">
        <f t="shared" si="87"/>
        <v>3.9810717055349535E-3</v>
      </c>
      <c r="F75" s="257">
        <f t="shared" si="87"/>
        <v>4.4668359215096235E-3</v>
      </c>
      <c r="G75" s="257">
        <f t="shared" si="87"/>
        <v>5.0118723362726943E-3</v>
      </c>
      <c r="H75" s="257">
        <f t="shared" si="87"/>
        <v>5.6234132519034762E-3</v>
      </c>
      <c r="I75" s="257">
        <f t="shared" si="87"/>
        <v>6.3095734448019346E-3</v>
      </c>
      <c r="J75" s="257">
        <f t="shared" ref="J75" si="88">(10^12)*(10^-3)*10^(J72/10)</f>
        <v>5.0118723362726943E-3</v>
      </c>
      <c r="K75" s="257">
        <f t="shared" si="87"/>
        <v>5.6234132519034762E-3</v>
      </c>
      <c r="L75" s="126">
        <f t="shared" ref="L75" si="89">(10^12)*(10^-3)*10^(L72/10)</f>
        <v>6.3095734448019346E-3</v>
      </c>
      <c r="M75" s="124">
        <f t="shared" ref="M75:U75" si="90">(10^12)*(10^-3)*10^((D72+M72)/10)</f>
        <v>1.584893192461106</v>
      </c>
      <c r="N75" s="257">
        <f t="shared" si="90"/>
        <v>7.9432823472428103E-3</v>
      </c>
      <c r="O75" s="257">
        <f t="shared" si="90"/>
        <v>8.9125093813374155E-3</v>
      </c>
      <c r="P75" s="257">
        <f t="shared" si="90"/>
        <v>0.01</v>
      </c>
      <c r="Q75" s="257">
        <f t="shared" si="90"/>
        <v>1.1220184543019613E-2</v>
      </c>
      <c r="R75" s="257">
        <f t="shared" si="90"/>
        <v>1.258925411794164E-2</v>
      </c>
      <c r="S75" s="257">
        <f t="shared" si="90"/>
        <v>0.01</v>
      </c>
      <c r="T75" s="257">
        <f t="shared" si="90"/>
        <v>1.1220184543019613E-2</v>
      </c>
      <c r="U75" s="126">
        <f t="shared" si="90"/>
        <v>1.258925411794164E-2</v>
      </c>
      <c r="V75" s="124">
        <f t="shared" ref="V75:AD75" si="91">(10^12)*(10^-3)*10^((D72+V72)/10)</f>
        <v>0.54954087385762429</v>
      </c>
      <c r="W75" s="257">
        <f t="shared" si="91"/>
        <v>3.9810717055349535E-3</v>
      </c>
      <c r="X75" s="257">
        <f t="shared" si="91"/>
        <v>4.4668359215096235E-3</v>
      </c>
      <c r="Y75" s="257">
        <f t="shared" si="91"/>
        <v>5.0118723362726943E-3</v>
      </c>
      <c r="Z75" s="257">
        <f t="shared" si="91"/>
        <v>5.6234132519034762E-3</v>
      </c>
      <c r="AA75" s="257">
        <f t="shared" si="91"/>
        <v>6.3095734448019346E-3</v>
      </c>
      <c r="AB75" s="257">
        <f t="shared" si="91"/>
        <v>5.0118723362726943E-3</v>
      </c>
      <c r="AC75" s="257">
        <f t="shared" si="91"/>
        <v>5.6234132519034762E-3</v>
      </c>
      <c r="AD75" s="126">
        <f t="shared" si="91"/>
        <v>6.3095734448019346E-3</v>
      </c>
      <c r="AE75" s="257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6"/>
      <c r="AW75" s="126"/>
      <c r="AX75" s="25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</row>
    <row r="76" spans="1:75">
      <c r="A76" s="2" t="s">
        <v>9</v>
      </c>
      <c r="B76" s="39" t="s">
        <v>84</v>
      </c>
      <c r="C76" s="193"/>
      <c r="D76" s="124">
        <f>(10^12)*(10^-3)*10^((D72+10*LOG10(D5/15))/10)</f>
        <v>0.79621434110699119</v>
      </c>
      <c r="E76" s="257">
        <f>(10^12)*(10^-3)*10^((E72+10*LOG10(E5/15))/10)</f>
        <v>7.9621434110699208E-3</v>
      </c>
      <c r="F76" s="257">
        <f>(10^12)*(10^-3)*10^((F72+10*LOG10(F5/15))/10)</f>
        <v>8.9336718430192644E-3</v>
      </c>
      <c r="G76" s="257">
        <f>(10^12)*(10^-3)*10^((G72+10*LOG10(G5/15))/10)</f>
        <v>1.0023744672545406E-2</v>
      </c>
      <c r="H76" s="257">
        <f>(10^12)*(10^-3)*10^((H72+10*LOG10(H5/15))/10)</f>
        <v>1.1246826503806973E-2</v>
      </c>
      <c r="I76" s="257">
        <f>(10^12)*(10^-3)*10^((I72+10*LOG10(I5/15))/10)</f>
        <v>1.261914688960385E-2</v>
      </c>
      <c r="J76" s="257">
        <f>(10^12)*(10^-3)*10^((J72+10*LOG10(J5/15))/10)</f>
        <v>1.0023744672545406E-2</v>
      </c>
      <c r="K76" s="257">
        <f>(10^12)*(10^-3)*10^((K72+10*LOG10(K5/15))/10)</f>
        <v>1.1246826503806973E-2</v>
      </c>
      <c r="L76" s="126">
        <f>(10^12)*(10^-3)*10^((L72+10*LOG10(L5/15))/10)</f>
        <v>1.261914688960385E-2</v>
      </c>
      <c r="M76" s="124">
        <f>(10^12)*(10^-3)*10^((D72+M72+10*LOG10(D5/15))/10)</f>
        <v>3.1697863849222183</v>
      </c>
      <c r="N76" s="257">
        <f>(10^12)*(10^-3)*10^((E72+N72+10*LOG10(E5/15))/10)</f>
        <v>1.5886564694485593E-2</v>
      </c>
      <c r="O76" s="257">
        <f>(10^12)*(10^-3)*10^((F72+O72+10*LOG10(F5/15))/10)</f>
        <v>1.7825018762674862E-2</v>
      </c>
      <c r="P76" s="257">
        <f>(10^12)*(10^-3)*10^((G72+P72+10*LOG10(G5/15))/10)</f>
        <v>1.9999999999999938E-2</v>
      </c>
      <c r="Q76" s="257">
        <f>(10^12)*(10^-3)*10^((H72+Q72+10*LOG10(H5/15))/10)</f>
        <v>2.2440369086039268E-2</v>
      </c>
      <c r="R76" s="257">
        <f>(10^12)*(10^-3)*10^((I72+R72+10*LOG10(I5/15))/10)</f>
        <v>2.5178508235883239E-2</v>
      </c>
      <c r="S76" s="257">
        <f>(10^12)*(10^-3)*10^((J72+S72+10*LOG10(J5/15))/10)</f>
        <v>1.9999999999999938E-2</v>
      </c>
      <c r="T76" s="257">
        <f>(10^12)*(10^-3)*10^((K72+T72+10*LOG10(K5/15))/10)</f>
        <v>2.2440369086039268E-2</v>
      </c>
      <c r="U76" s="126">
        <f>(10^12)*(10^-3)*10^((L72+U72+10*LOG10(L5/15))/10)</f>
        <v>2.5178508235883239E-2</v>
      </c>
      <c r="V76" s="124">
        <f>(10^12)*(10^-3)*10^((D72+V72+10*LOG10(D5/15))/10)</f>
        <v>1.0990817477152468</v>
      </c>
      <c r="W76" s="257">
        <f>(10^12)*(10^-3)*10^((E72+W72+10*LOG10(E5/15))/10)</f>
        <v>7.9621434110699208E-3</v>
      </c>
      <c r="X76" s="257">
        <f>(10^12)*(10^-3)*10^((F72+X72+10*LOG10(F5/15))/10)</f>
        <v>8.9336718430192644E-3</v>
      </c>
      <c r="Y76" s="257">
        <f>(10^12)*(10^-3)*10^((G72+Y72+10*LOG10(G5/15))/10)</f>
        <v>1.0023744672545406E-2</v>
      </c>
      <c r="Z76" s="257">
        <f>(10^12)*(10^-3)*10^((H72+Z72+10*LOG10(H5/15))/10)</f>
        <v>1.1246826503806973E-2</v>
      </c>
      <c r="AA76" s="257">
        <f>(10^12)*(10^-3)*10^((I72+AA72+10*LOG10(I5/15))/10)</f>
        <v>1.261914688960385E-2</v>
      </c>
      <c r="AB76" s="257">
        <f>(10^12)*(10^-3)*10^((J72+AB72+10*LOG10(J5/15))/10)</f>
        <v>1.0023744672545406E-2</v>
      </c>
      <c r="AC76" s="257">
        <f>(10^12)*(10^-3)*10^((K72+AC72+10*LOG10(K5/15))/10)</f>
        <v>1.1246826503806973E-2</v>
      </c>
      <c r="AD76" s="126">
        <f>(10^12)*(10^-3)*10^((L72+AD72+10*LOG10(L5/15))/10)</f>
        <v>1.261914688960385E-2</v>
      </c>
      <c r="AE76" s="257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6"/>
      <c r="AW76" s="126"/>
      <c r="AX76" s="25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</row>
    <row r="77" spans="1:75" ht="13">
      <c r="A77" s="23" t="s">
        <v>11</v>
      </c>
      <c r="B77" s="74" t="s">
        <v>7</v>
      </c>
      <c r="C77" s="193"/>
      <c r="D77" s="106" t="s">
        <v>10</v>
      </c>
      <c r="E77" s="278" t="s">
        <v>10</v>
      </c>
      <c r="F77" s="278" t="s">
        <v>10</v>
      </c>
      <c r="G77" s="278" t="s">
        <v>10</v>
      </c>
      <c r="H77" s="278" t="s">
        <v>10</v>
      </c>
      <c r="I77" s="278" t="s">
        <v>10</v>
      </c>
      <c r="J77" s="278" t="s">
        <v>10</v>
      </c>
      <c r="K77" s="278" t="s">
        <v>10</v>
      </c>
      <c r="L77" s="276" t="s">
        <v>10</v>
      </c>
      <c r="M77" s="140">
        <f t="shared" ref="M77:U77" si="92">10*LOG(M76/(D76+V76))</f>
        <v>2.2335292927714945</v>
      </c>
      <c r="N77" s="266">
        <f t="shared" si="92"/>
        <v>-1.0299956639808761E-2</v>
      </c>
      <c r="O77" s="266">
        <f t="shared" si="92"/>
        <v>-1.029995663982471E-2</v>
      </c>
      <c r="P77" s="266">
        <f t="shared" si="92"/>
        <v>-1.0299956639808277E-2</v>
      </c>
      <c r="Q77" s="266">
        <f t="shared" si="92"/>
        <v>-1.0299956639808761E-2</v>
      </c>
      <c r="R77" s="266">
        <f t="shared" si="92"/>
        <v>-1.0299956639825192E-2</v>
      </c>
      <c r="S77" s="266">
        <f t="shared" si="92"/>
        <v>-1.0299956639808277E-2</v>
      </c>
      <c r="T77" s="266">
        <f t="shared" si="92"/>
        <v>-1.0299956639808761E-2</v>
      </c>
      <c r="U77" s="141">
        <f t="shared" si="92"/>
        <v>-1.0299956639825192E-2</v>
      </c>
      <c r="V77" s="140">
        <f t="shared" ref="V77:AD77" si="93">10*LOG(V76/(D76+M76))</f>
        <v>-5.5732279370869513</v>
      </c>
      <c r="W77" s="266">
        <f t="shared" si="93"/>
        <v>-4.764348624364855</v>
      </c>
      <c r="X77" s="266">
        <f t="shared" si="93"/>
        <v>-4.7643486243648443</v>
      </c>
      <c r="Y77" s="266">
        <f t="shared" si="93"/>
        <v>-4.7643486243648558</v>
      </c>
      <c r="Z77" s="266">
        <f t="shared" si="93"/>
        <v>-4.7643486243648558</v>
      </c>
      <c r="AA77" s="266">
        <f t="shared" si="93"/>
        <v>-4.7643486243648443</v>
      </c>
      <c r="AB77" s="266">
        <f t="shared" si="93"/>
        <v>-4.7643486243648558</v>
      </c>
      <c r="AC77" s="266">
        <f t="shared" si="93"/>
        <v>-4.7643486243648558</v>
      </c>
      <c r="AD77" s="141">
        <f t="shared" si="93"/>
        <v>-4.7643486243648443</v>
      </c>
      <c r="AE77" s="266"/>
      <c r="AF77" s="9"/>
      <c r="AG77" s="9"/>
      <c r="AH77" s="9"/>
      <c r="AI77" s="9"/>
      <c r="AJ77" s="9"/>
      <c r="AK77" s="9"/>
      <c r="AL77" s="9"/>
      <c r="AM77" s="9"/>
      <c r="AN77" s="26"/>
      <c r="AO77" s="26"/>
      <c r="AP77" s="26"/>
      <c r="AQ77" s="26"/>
      <c r="AR77" s="26"/>
      <c r="AS77" s="26"/>
      <c r="AT77" s="26"/>
      <c r="AU77" s="26"/>
      <c r="AV77" s="45"/>
      <c r="AW77" s="45"/>
      <c r="AX77" s="25" t="str">
        <f>AX19</f>
        <v>For Es/Iot range check</v>
      </c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</row>
    <row r="78" spans="1:75" ht="13">
      <c r="A78" s="268" t="s">
        <v>142</v>
      </c>
      <c r="B78" s="74" t="s">
        <v>5</v>
      </c>
      <c r="C78" s="193"/>
      <c r="D78" s="106" t="s">
        <v>10</v>
      </c>
      <c r="E78" s="278" t="s">
        <v>10</v>
      </c>
      <c r="F78" s="278" t="s">
        <v>10</v>
      </c>
      <c r="G78" s="278" t="s">
        <v>10</v>
      </c>
      <c r="H78" s="278" t="s">
        <v>10</v>
      </c>
      <c r="I78" s="278" t="s">
        <v>10</v>
      </c>
      <c r="J78" s="278" t="s">
        <v>10</v>
      </c>
      <c r="K78" s="278" t="s">
        <v>10</v>
      </c>
      <c r="L78" s="276" t="s">
        <v>10</v>
      </c>
      <c r="M78" s="140">
        <f t="shared" ref="M78:U78" si="94">D72+M72</f>
        <v>-88</v>
      </c>
      <c r="N78" s="266">
        <f t="shared" si="94"/>
        <v>-111</v>
      </c>
      <c r="O78" s="266">
        <f t="shared" si="94"/>
        <v>-110.5</v>
      </c>
      <c r="P78" s="266">
        <f t="shared" si="94"/>
        <v>-110</v>
      </c>
      <c r="Q78" s="266">
        <f t="shared" si="94"/>
        <v>-109.5</v>
      </c>
      <c r="R78" s="266">
        <f t="shared" si="94"/>
        <v>-109</v>
      </c>
      <c r="S78" s="266">
        <f t="shared" si="94"/>
        <v>-110</v>
      </c>
      <c r="T78" s="266">
        <f t="shared" si="94"/>
        <v>-109.5</v>
      </c>
      <c r="U78" s="141">
        <f t="shared" si="94"/>
        <v>-109</v>
      </c>
      <c r="V78" s="140">
        <f t="shared" ref="V78:AD78" si="95">D72+V72</f>
        <v>-92.6</v>
      </c>
      <c r="W78" s="266">
        <f t="shared" si="95"/>
        <v>-114</v>
      </c>
      <c r="X78" s="266">
        <f t="shared" si="95"/>
        <v>-113.5</v>
      </c>
      <c r="Y78" s="266">
        <f t="shared" si="95"/>
        <v>-113</v>
      </c>
      <c r="Z78" s="266">
        <f t="shared" si="95"/>
        <v>-112.5</v>
      </c>
      <c r="AA78" s="266">
        <f t="shared" si="95"/>
        <v>-112</v>
      </c>
      <c r="AB78" s="266">
        <f t="shared" si="95"/>
        <v>-113</v>
      </c>
      <c r="AC78" s="266">
        <f t="shared" si="95"/>
        <v>-112.5</v>
      </c>
      <c r="AD78" s="141">
        <f t="shared" si="95"/>
        <v>-112</v>
      </c>
      <c r="AE78" s="267"/>
      <c r="AF78" s="143"/>
      <c r="AG78" s="143"/>
      <c r="AH78" s="143"/>
      <c r="AI78" s="143"/>
      <c r="AJ78" s="143"/>
      <c r="AK78" s="143"/>
      <c r="AL78" s="143"/>
      <c r="AM78" s="143"/>
      <c r="AN78" s="6"/>
      <c r="AO78" s="6"/>
      <c r="AP78" s="6"/>
      <c r="AQ78" s="6"/>
      <c r="AR78" s="6"/>
      <c r="AS78" s="238"/>
      <c r="AT78" s="6"/>
      <c r="AU78" s="6"/>
      <c r="AV78" s="276"/>
      <c r="AW78" s="74"/>
      <c r="AX78" s="25" t="str">
        <f>AX20</f>
        <v>For CSI-RSRP level range check</v>
      </c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</row>
    <row r="79" spans="1:75" ht="13">
      <c r="A79" s="268" t="s">
        <v>142</v>
      </c>
      <c r="B79" s="39" t="s">
        <v>83</v>
      </c>
      <c r="C79" s="193"/>
      <c r="D79" s="106" t="s">
        <v>10</v>
      </c>
      <c r="E79" s="278" t="s">
        <v>10</v>
      </c>
      <c r="F79" s="278" t="s">
        <v>10</v>
      </c>
      <c r="G79" s="278" t="s">
        <v>10</v>
      </c>
      <c r="H79" s="278" t="s">
        <v>10</v>
      </c>
      <c r="I79" s="278" t="s">
        <v>10</v>
      </c>
      <c r="J79" s="278" t="s">
        <v>10</v>
      </c>
      <c r="K79" s="278" t="s">
        <v>10</v>
      </c>
      <c r="L79" s="276" t="s">
        <v>10</v>
      </c>
      <c r="M79" s="142">
        <f>M78+10*LOG10(D5/15)</f>
        <v>-84.989700043360187</v>
      </c>
      <c r="N79" s="267">
        <f>N78+10*LOG10(E5/15)</f>
        <v>-107.98970004336019</v>
      </c>
      <c r="O79" s="267">
        <f>O78+10*LOG10(F5/15)</f>
        <v>-107.48970004336019</v>
      </c>
      <c r="P79" s="267">
        <f>P78+10*LOG10(G5/15)</f>
        <v>-106.98970004336019</v>
      </c>
      <c r="Q79" s="267">
        <f>Q78+10*LOG10(H5/15)</f>
        <v>-106.48970004336019</v>
      </c>
      <c r="R79" s="267">
        <f>R78+10*LOG10(I5/15)</f>
        <v>-105.98970004336019</v>
      </c>
      <c r="S79" s="267">
        <f>S78+10*LOG10(J5/15)</f>
        <v>-106.98970004336019</v>
      </c>
      <c r="T79" s="267">
        <f>T78+10*LOG10(K5/15)</f>
        <v>-106.48970004336019</v>
      </c>
      <c r="U79" s="213">
        <f>U78+10*LOG10(L5/15)</f>
        <v>-105.98970004336019</v>
      </c>
      <c r="V79" s="142">
        <f>V78+10*LOG10(M5/15)</f>
        <v>-89.589700043360182</v>
      </c>
      <c r="W79" s="267">
        <f>W78+10*LOG10(N5/15)</f>
        <v>-110.98970004336019</v>
      </c>
      <c r="X79" s="267">
        <f>X78+10*LOG10(O5/15)</f>
        <v>-110.48970004336019</v>
      </c>
      <c r="Y79" s="267">
        <f>Y78+10*LOG10(P5/15)</f>
        <v>-109.98970004336019</v>
      </c>
      <c r="Z79" s="267">
        <f>Z78+10*LOG10(Q5/15)</f>
        <v>-109.48970004336019</v>
      </c>
      <c r="AA79" s="267">
        <f>AA78+10*LOG10(R5/15)</f>
        <v>-108.98970004336019</v>
      </c>
      <c r="AB79" s="267">
        <f>AB78+10*LOG10(S5/15)</f>
        <v>-109.98970004336019</v>
      </c>
      <c r="AC79" s="267">
        <f>AC78+10*LOG10(T5/15)</f>
        <v>-109.48970004336019</v>
      </c>
      <c r="AD79" s="213">
        <f>AD78+10*LOG10(U5/15)</f>
        <v>-108.98970004336019</v>
      </c>
      <c r="AE79" s="267"/>
      <c r="AF79" s="143"/>
      <c r="AG79" s="143"/>
      <c r="AH79" s="143"/>
      <c r="AI79" s="143"/>
      <c r="AJ79" s="143"/>
      <c r="AK79" s="143"/>
      <c r="AL79" s="143"/>
      <c r="AM79" s="143"/>
      <c r="AN79" s="6"/>
      <c r="AO79" s="6"/>
      <c r="AP79" s="6"/>
      <c r="AQ79" s="6"/>
      <c r="AR79" s="6"/>
      <c r="AS79" s="238"/>
      <c r="AT79" s="6"/>
      <c r="AU79" s="6"/>
      <c r="AV79" s="276"/>
      <c r="AW79" s="74"/>
      <c r="AX79" s="25" t="str">
        <f>AX21</f>
        <v>For CSI-RSRP level range check</v>
      </c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</row>
    <row r="80" spans="1:75" ht="13">
      <c r="A80" s="154" t="s">
        <v>43</v>
      </c>
      <c r="B80" s="39" t="s">
        <v>86</v>
      </c>
      <c r="C80" s="193"/>
      <c r="D80" s="140">
        <f>10*LOG((D76+M76+V76)*10^-9)+10*LOG((38.16*10^6)/(D5*10^3))</f>
        <v>-51.909263674018661</v>
      </c>
      <c r="E80" s="266">
        <f>10*LOG((E76+N76+W76)*10^-9)+10*LOG((38.16*10^6)/(E5*10^3))</f>
        <v>-73.929375941787313</v>
      </c>
      <c r="F80" s="266">
        <f>10*LOG((F76+O76+X76)*10^-9)+10*LOG((38.16*10^6)/(F5*10^3))</f>
        <v>-73.429375941787299</v>
      </c>
      <c r="G80" s="266">
        <f>10*LOG((G76+P76+Y76)*10^-9)+10*LOG((38.16*10^6)/(G5*10^3))</f>
        <v>-72.929375941787313</v>
      </c>
      <c r="H80" s="266">
        <f>10*LOG((H76+Q76+Z76)*10^-9)+10*LOG((38.16*10^6)/(H5*10^3))</f>
        <v>-72.429375941787285</v>
      </c>
      <c r="I80" s="266">
        <f>10*LOG((I76+R76+AA76)*10^-9)+10*LOG((38.16*10^6)/(I5*10^3))</f>
        <v>-71.929375941787299</v>
      </c>
      <c r="J80" s="266">
        <f>10*LOG((J76+S76+AB76)*10^-9)+10*LOG((38.16*10^6)/(J5*10^3))</f>
        <v>-72.929375941787313</v>
      </c>
      <c r="K80" s="266">
        <f>10*LOG((K76+T76+AC76)*10^-9)+10*LOG((38.16*10^6)/(K5*10^3))</f>
        <v>-72.429375941787285</v>
      </c>
      <c r="L80" s="141">
        <f>10*LOG((L76+U76+AD76)*10^-9)+10*LOG((38.16*10^6)/(L5*10^3))</f>
        <v>-71.929375941787299</v>
      </c>
      <c r="M80" s="106" t="s">
        <v>10</v>
      </c>
      <c r="N80" s="278" t="s">
        <v>10</v>
      </c>
      <c r="O80" s="278" t="s">
        <v>10</v>
      </c>
      <c r="P80" s="278" t="s">
        <v>10</v>
      </c>
      <c r="Q80" s="278" t="s">
        <v>10</v>
      </c>
      <c r="R80" s="278" t="s">
        <v>10</v>
      </c>
      <c r="S80" s="278" t="s">
        <v>10</v>
      </c>
      <c r="T80" s="281" t="s">
        <v>10</v>
      </c>
      <c r="U80" s="276" t="s">
        <v>10</v>
      </c>
      <c r="V80" s="106" t="s">
        <v>10</v>
      </c>
      <c r="W80" s="278" t="s">
        <v>10</v>
      </c>
      <c r="X80" s="278" t="s">
        <v>10</v>
      </c>
      <c r="Y80" s="278" t="s">
        <v>10</v>
      </c>
      <c r="Z80" s="278" t="s">
        <v>10</v>
      </c>
      <c r="AA80" s="278" t="s">
        <v>10</v>
      </c>
      <c r="AB80" s="278" t="s">
        <v>10</v>
      </c>
      <c r="AC80" s="281" t="s">
        <v>10</v>
      </c>
      <c r="AD80" s="276" t="s">
        <v>10</v>
      </c>
      <c r="AE80" s="266"/>
      <c r="AF80" s="9"/>
      <c r="AG80" s="9"/>
      <c r="AH80" s="9"/>
      <c r="AI80" s="9"/>
      <c r="AJ80" s="9"/>
      <c r="AK80" s="9"/>
      <c r="AL80" s="9"/>
      <c r="AM80" s="9"/>
      <c r="AN80" s="6"/>
      <c r="AO80" s="6"/>
      <c r="AP80" s="6"/>
      <c r="AQ80" s="6"/>
      <c r="AR80" s="6"/>
      <c r="AS80" s="238"/>
      <c r="AT80" s="6"/>
      <c r="AU80" s="6"/>
      <c r="AV80" s="276"/>
      <c r="AW80" s="276"/>
      <c r="AX80" s="16" t="s">
        <v>44</v>
      </c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</row>
    <row r="81" spans="1:75" ht="13.5" thickBot="1">
      <c r="A81" s="110" t="s">
        <v>43</v>
      </c>
      <c r="B81" s="147" t="s">
        <v>45</v>
      </c>
      <c r="C81" s="253"/>
      <c r="D81" s="144">
        <f t="shared" ref="D81:L81" si="96">10*LOG((D75+M75+V75)*10^-9)+10*LOG((9*10^6)/(15*10^3))</f>
        <v>-58.182922239945981</v>
      </c>
      <c r="E81" s="145">
        <f t="shared" si="96"/>
        <v>-80.203034507714634</v>
      </c>
      <c r="F81" s="145">
        <f t="shared" si="96"/>
        <v>-79.703034507714619</v>
      </c>
      <c r="G81" s="145">
        <f t="shared" si="96"/>
        <v>-79.203034507714619</v>
      </c>
      <c r="H81" s="145">
        <f t="shared" si="96"/>
        <v>-78.703034507714619</v>
      </c>
      <c r="I81" s="145">
        <f t="shared" si="96"/>
        <v>-78.203034507714619</v>
      </c>
      <c r="J81" s="145">
        <f t="shared" si="96"/>
        <v>-79.203034507714619</v>
      </c>
      <c r="K81" s="145">
        <f t="shared" si="96"/>
        <v>-78.703034507714619</v>
      </c>
      <c r="L81" s="146">
        <f t="shared" si="96"/>
        <v>-78.203034507714619</v>
      </c>
      <c r="M81" s="296" t="s">
        <v>10</v>
      </c>
      <c r="N81" s="138" t="s">
        <v>10</v>
      </c>
      <c r="O81" s="138" t="s">
        <v>10</v>
      </c>
      <c r="P81" s="138" t="s">
        <v>10</v>
      </c>
      <c r="Q81" s="138" t="s">
        <v>10</v>
      </c>
      <c r="R81" s="138" t="s">
        <v>10</v>
      </c>
      <c r="S81" s="138" t="s">
        <v>10</v>
      </c>
      <c r="T81" s="28" t="s">
        <v>10</v>
      </c>
      <c r="U81" s="147" t="s">
        <v>10</v>
      </c>
      <c r="V81" s="296" t="s">
        <v>10</v>
      </c>
      <c r="W81" s="138" t="s">
        <v>10</v>
      </c>
      <c r="X81" s="138" t="s">
        <v>10</v>
      </c>
      <c r="Y81" s="138" t="s">
        <v>10</v>
      </c>
      <c r="Z81" s="138" t="s">
        <v>10</v>
      </c>
      <c r="AA81" s="138" t="s">
        <v>10</v>
      </c>
      <c r="AB81" s="138" t="s">
        <v>10</v>
      </c>
      <c r="AC81" s="28" t="s">
        <v>10</v>
      </c>
      <c r="AD81" s="147" t="s">
        <v>10</v>
      </c>
      <c r="AE81" s="145"/>
      <c r="AF81" s="145"/>
      <c r="AG81" s="145"/>
      <c r="AH81" s="145"/>
      <c r="AI81" s="145"/>
      <c r="AJ81" s="145"/>
      <c r="AK81" s="145"/>
      <c r="AL81" s="145"/>
      <c r="AM81" s="145"/>
      <c r="AN81" s="138"/>
      <c r="AO81" s="138"/>
      <c r="AP81" s="138"/>
      <c r="AQ81" s="138"/>
      <c r="AR81" s="138"/>
      <c r="AS81" s="138"/>
      <c r="AT81" s="138"/>
      <c r="AU81" s="138"/>
      <c r="AV81" s="147"/>
      <c r="AW81" s="147"/>
      <c r="AX81" s="18" t="e">
        <f>#REF!</f>
        <v>#REF!</v>
      </c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</row>
    <row r="82" spans="1:75" ht="13">
      <c r="A82" s="76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103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</row>
    <row r="83" spans="1:75" ht="13" thickBot="1">
      <c r="A83" s="76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103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</row>
    <row r="84" spans="1:75" ht="13">
      <c r="A84" s="1" t="s">
        <v>27</v>
      </c>
      <c r="B84" s="79"/>
      <c r="C84" s="192"/>
      <c r="D84" s="325"/>
      <c r="E84" s="313"/>
      <c r="F84" s="313"/>
      <c r="G84" s="313"/>
      <c r="H84" s="313"/>
      <c r="I84" s="313"/>
      <c r="J84" s="313"/>
      <c r="K84" s="313"/>
      <c r="L84" s="314"/>
      <c r="M84" s="325"/>
      <c r="N84" s="313"/>
      <c r="O84" s="313"/>
      <c r="P84" s="313"/>
      <c r="Q84" s="313"/>
      <c r="R84" s="313"/>
      <c r="S84" s="313"/>
      <c r="T84" s="313"/>
      <c r="U84" s="314"/>
      <c r="V84" s="325"/>
      <c r="W84" s="313"/>
      <c r="X84" s="313"/>
      <c r="Y84" s="313"/>
      <c r="Z84" s="313"/>
      <c r="AA84" s="313"/>
      <c r="AB84" s="313"/>
      <c r="AC84" s="313"/>
      <c r="AD84" s="314"/>
      <c r="AE84" s="313"/>
      <c r="AF84" s="313"/>
      <c r="AG84" s="313"/>
      <c r="AH84" s="313"/>
      <c r="AI84" s="313"/>
      <c r="AJ84" s="313"/>
      <c r="AK84" s="313"/>
      <c r="AL84" s="313"/>
      <c r="AM84" s="313"/>
      <c r="AN84" s="325"/>
      <c r="AO84" s="313"/>
      <c r="AP84" s="313"/>
      <c r="AQ84" s="313"/>
      <c r="AR84" s="313"/>
      <c r="AS84" s="313"/>
      <c r="AT84" s="313"/>
      <c r="AU84" s="313"/>
      <c r="AV84" s="314"/>
      <c r="AW84" s="54" t="s">
        <v>79</v>
      </c>
      <c r="AX84" s="14" t="s">
        <v>3</v>
      </c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</row>
    <row r="85" spans="1:75" ht="13">
      <c r="A85" s="52"/>
      <c r="B85" s="74"/>
      <c r="C85" s="193"/>
      <c r="D85" s="36" t="s">
        <v>40</v>
      </c>
      <c r="E85" s="315" t="s">
        <v>41</v>
      </c>
      <c r="F85" s="315"/>
      <c r="G85" s="316"/>
      <c r="H85" s="316"/>
      <c r="I85" s="316"/>
      <c r="J85" s="316"/>
      <c r="K85" s="316"/>
      <c r="L85" s="317"/>
      <c r="M85" s="36" t="s">
        <v>40</v>
      </c>
      <c r="N85" s="315" t="s">
        <v>41</v>
      </c>
      <c r="O85" s="315"/>
      <c r="P85" s="316"/>
      <c r="Q85" s="316"/>
      <c r="R85" s="316"/>
      <c r="S85" s="316"/>
      <c r="T85" s="316"/>
      <c r="U85" s="317"/>
      <c r="V85" s="36" t="s">
        <v>40</v>
      </c>
      <c r="W85" s="315" t="s">
        <v>41</v>
      </c>
      <c r="X85" s="315"/>
      <c r="Y85" s="316"/>
      <c r="Z85" s="316"/>
      <c r="AA85" s="316"/>
      <c r="AB85" s="316"/>
      <c r="AC85" s="316"/>
      <c r="AD85" s="317"/>
      <c r="AE85" s="3" t="s">
        <v>40</v>
      </c>
      <c r="AF85" s="315" t="s">
        <v>41</v>
      </c>
      <c r="AG85" s="315"/>
      <c r="AH85" s="316"/>
      <c r="AI85" s="316"/>
      <c r="AJ85" s="316"/>
      <c r="AK85" s="316"/>
      <c r="AL85" s="316"/>
      <c r="AM85" s="317"/>
      <c r="AN85" s="3" t="s">
        <v>40</v>
      </c>
      <c r="AO85" s="310" t="s">
        <v>41</v>
      </c>
      <c r="AP85" s="310"/>
      <c r="AQ85" s="311"/>
      <c r="AR85" s="311"/>
      <c r="AS85" s="311"/>
      <c r="AT85" s="311"/>
      <c r="AU85" s="311"/>
      <c r="AV85" s="311"/>
      <c r="AW85" s="199"/>
      <c r="AX85" s="15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</row>
    <row r="86" spans="1:75">
      <c r="A86" s="169" t="s">
        <v>180</v>
      </c>
      <c r="B86" s="133" t="s">
        <v>7</v>
      </c>
      <c r="C86" s="194"/>
      <c r="D86" s="148"/>
      <c r="E86" s="280"/>
      <c r="F86" s="280"/>
      <c r="G86" s="280"/>
      <c r="H86" s="280"/>
      <c r="I86" s="280"/>
      <c r="J86" s="280"/>
      <c r="K86" s="280"/>
      <c r="L86" s="150"/>
      <c r="M86" s="151">
        <f t="shared" ref="M86:U86" si="97">M87-AN87</f>
        <v>1.8900854645529463</v>
      </c>
      <c r="N86" s="282">
        <f t="shared" si="97"/>
        <v>-0.34571015326477722</v>
      </c>
      <c r="O86" s="282">
        <f t="shared" si="97"/>
        <v>-0.34571015326479315</v>
      </c>
      <c r="P86" s="282">
        <f t="shared" si="97"/>
        <v>-0.34571015326477672</v>
      </c>
      <c r="Q86" s="282">
        <f t="shared" si="97"/>
        <v>-0.34571015326477722</v>
      </c>
      <c r="R86" s="282">
        <f t="shared" si="97"/>
        <v>-0.34571015326479365</v>
      </c>
      <c r="S86" s="282">
        <f t="shared" si="97"/>
        <v>-0.34571015326477672</v>
      </c>
      <c r="T86" s="282">
        <f t="shared" si="97"/>
        <v>-0.34571015326477722</v>
      </c>
      <c r="U86" s="153">
        <f t="shared" si="97"/>
        <v>-0.34571015326479365</v>
      </c>
      <c r="V86" s="148"/>
      <c r="W86" s="280"/>
      <c r="X86" s="280"/>
      <c r="Y86" s="280"/>
      <c r="Z86" s="280"/>
      <c r="AA86" s="280"/>
      <c r="AB86" s="280"/>
      <c r="AC86" s="280"/>
      <c r="AD86" s="150"/>
      <c r="AE86" s="149"/>
      <c r="AF86" s="149"/>
      <c r="AG86" s="149"/>
      <c r="AH86" s="149"/>
      <c r="AI86" s="149"/>
      <c r="AJ86" s="149"/>
      <c r="AK86" s="149"/>
      <c r="AL86" s="149"/>
      <c r="AM86" s="149"/>
      <c r="AN86" s="116"/>
      <c r="AO86" s="118"/>
      <c r="AP86" s="118"/>
      <c r="AQ86" s="118"/>
      <c r="AR86" s="118"/>
      <c r="AS86" s="118"/>
      <c r="AT86" s="118"/>
      <c r="AU86" s="118"/>
      <c r="AV86" s="118"/>
      <c r="AW86" s="200">
        <v>-6</v>
      </c>
      <c r="AX86" s="207" t="s">
        <v>156</v>
      </c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</row>
    <row r="87" spans="1:75" ht="13">
      <c r="A87" s="170" t="s">
        <v>181</v>
      </c>
      <c r="B87" s="133" t="s">
        <v>7</v>
      </c>
      <c r="C87" s="194"/>
      <c r="D87" s="148"/>
      <c r="E87" s="280"/>
      <c r="F87" s="280"/>
      <c r="G87" s="280"/>
      <c r="H87" s="280"/>
      <c r="I87" s="280"/>
      <c r="J87" s="280"/>
      <c r="K87" s="280"/>
      <c r="L87" s="150"/>
      <c r="M87" s="148">
        <f t="shared" ref="M87:U87" si="98">M77</f>
        <v>2.2335292927714945</v>
      </c>
      <c r="N87" s="280">
        <f t="shared" si="98"/>
        <v>-1.0299956639808761E-2</v>
      </c>
      <c r="O87" s="280">
        <f t="shared" si="98"/>
        <v>-1.029995663982471E-2</v>
      </c>
      <c r="P87" s="280">
        <f t="shared" si="98"/>
        <v>-1.0299956639808277E-2</v>
      </c>
      <c r="Q87" s="280">
        <f t="shared" si="98"/>
        <v>-1.0299956639808761E-2</v>
      </c>
      <c r="R87" s="280">
        <f t="shared" si="98"/>
        <v>-1.0299956639825192E-2</v>
      </c>
      <c r="S87" s="280">
        <f t="shared" si="98"/>
        <v>-1.0299956639808277E-2</v>
      </c>
      <c r="T87" s="280">
        <f t="shared" si="98"/>
        <v>-1.0299956639808761E-2</v>
      </c>
      <c r="U87" s="150">
        <f t="shared" si="98"/>
        <v>-1.0299956639825192E-2</v>
      </c>
      <c r="V87" s="148"/>
      <c r="W87" s="280"/>
      <c r="X87" s="280"/>
      <c r="Y87" s="280"/>
      <c r="Z87" s="280"/>
      <c r="AA87" s="280"/>
      <c r="AB87" s="280"/>
      <c r="AC87" s="280"/>
      <c r="AD87" s="150"/>
      <c r="AE87" s="149"/>
      <c r="AF87" s="149"/>
      <c r="AG87" s="149"/>
      <c r="AH87" s="149"/>
      <c r="AI87" s="149"/>
      <c r="AJ87" s="149"/>
      <c r="AK87" s="149"/>
      <c r="AL87" s="149"/>
      <c r="AM87" s="149"/>
      <c r="AN87" s="120">
        <f t="shared" ref="AN87:AV87" si="99">AN37</f>
        <v>0.34344382821854813</v>
      </c>
      <c r="AO87" s="121">
        <f t="shared" si="99"/>
        <v>0.33541019662496846</v>
      </c>
      <c r="AP87" s="121">
        <f t="shared" si="99"/>
        <v>0.33541019662496846</v>
      </c>
      <c r="AQ87" s="121">
        <f t="shared" si="99"/>
        <v>0.33541019662496846</v>
      </c>
      <c r="AR87" s="121">
        <f t="shared" si="99"/>
        <v>0.33541019662496846</v>
      </c>
      <c r="AS87" s="121">
        <f t="shared" si="99"/>
        <v>0.33541019662496846</v>
      </c>
      <c r="AT87" s="121">
        <f t="shared" si="99"/>
        <v>0.33541019662496846</v>
      </c>
      <c r="AU87" s="121">
        <f t="shared" si="99"/>
        <v>0.33541019662496846</v>
      </c>
      <c r="AV87" s="121">
        <f t="shared" si="99"/>
        <v>0.33541019662496846</v>
      </c>
      <c r="AW87" s="201"/>
      <c r="AX87" s="208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</row>
    <row r="88" spans="1:75" ht="13">
      <c r="A88" s="169" t="s">
        <v>182</v>
      </c>
      <c r="B88" s="133" t="s">
        <v>7</v>
      </c>
      <c r="C88" s="194"/>
      <c r="D88" s="148"/>
      <c r="E88" s="280"/>
      <c r="F88" s="280"/>
      <c r="G88" s="280"/>
      <c r="H88" s="280"/>
      <c r="I88" s="280"/>
      <c r="J88" s="280"/>
      <c r="K88" s="280"/>
      <c r="L88" s="150"/>
      <c r="M88" s="148">
        <f t="shared" ref="M88:U88" si="100">M87+AN87</f>
        <v>2.5769731209900426</v>
      </c>
      <c r="N88" s="280">
        <f t="shared" si="100"/>
        <v>0.3251102399851597</v>
      </c>
      <c r="O88" s="280">
        <f t="shared" si="100"/>
        <v>0.32511023998514377</v>
      </c>
      <c r="P88" s="280">
        <f t="shared" si="100"/>
        <v>0.3251102399851602</v>
      </c>
      <c r="Q88" s="280">
        <f t="shared" si="100"/>
        <v>0.3251102399851597</v>
      </c>
      <c r="R88" s="280">
        <f t="shared" si="100"/>
        <v>0.32511023998514327</v>
      </c>
      <c r="S88" s="280">
        <f t="shared" si="100"/>
        <v>0.3251102399851602</v>
      </c>
      <c r="T88" s="280">
        <f t="shared" si="100"/>
        <v>0.3251102399851597</v>
      </c>
      <c r="U88" s="150">
        <f t="shared" si="100"/>
        <v>0.32511023998514327</v>
      </c>
      <c r="V88" s="148"/>
      <c r="W88" s="280"/>
      <c r="X88" s="280"/>
      <c r="Y88" s="280"/>
      <c r="Z88" s="280"/>
      <c r="AA88" s="280"/>
      <c r="AB88" s="280"/>
      <c r="AC88" s="280"/>
      <c r="AD88" s="150"/>
      <c r="AE88" s="149"/>
      <c r="AF88" s="149"/>
      <c r="AG88" s="149"/>
      <c r="AH88" s="149"/>
      <c r="AI88" s="149"/>
      <c r="AJ88" s="149"/>
      <c r="AK88" s="149"/>
      <c r="AL88" s="149"/>
      <c r="AM88" s="149"/>
      <c r="AN88" s="120"/>
      <c r="AO88" s="121"/>
      <c r="AP88" s="121"/>
      <c r="AQ88" s="121"/>
      <c r="AR88" s="121"/>
      <c r="AS88" s="121"/>
      <c r="AT88" s="121"/>
      <c r="AU88" s="121"/>
      <c r="AV88" s="121"/>
      <c r="AW88" s="202"/>
      <c r="AX88" s="208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</row>
    <row r="89" spans="1:75" ht="13">
      <c r="A89" s="2"/>
      <c r="B89" s="74"/>
      <c r="C89" s="193"/>
      <c r="D89" s="59"/>
      <c r="E89" s="281"/>
      <c r="F89" s="281"/>
      <c r="G89" s="281"/>
      <c r="H89" s="281"/>
      <c r="I89" s="281"/>
      <c r="J89" s="281"/>
      <c r="K89" s="281"/>
      <c r="L89" s="45"/>
      <c r="M89" s="59"/>
      <c r="N89" s="281"/>
      <c r="O89" s="281"/>
      <c r="P89" s="281"/>
      <c r="Q89" s="281"/>
      <c r="R89" s="281"/>
      <c r="S89" s="281"/>
      <c r="T89" s="281"/>
      <c r="U89" s="45"/>
      <c r="V89" s="59"/>
      <c r="W89" s="281"/>
      <c r="X89" s="281"/>
      <c r="Y89" s="281"/>
      <c r="Z89" s="281"/>
      <c r="AA89" s="281"/>
      <c r="AB89" s="281"/>
      <c r="AC89" s="281"/>
      <c r="AD89" s="45"/>
      <c r="AE89" s="26"/>
      <c r="AF89" s="26"/>
      <c r="AG89" s="26"/>
      <c r="AH89" s="26"/>
      <c r="AI89" s="26"/>
      <c r="AJ89" s="26"/>
      <c r="AK89" s="26"/>
      <c r="AL89" s="26"/>
      <c r="AM89" s="26"/>
      <c r="AN89" s="124"/>
      <c r="AO89" s="125"/>
      <c r="AP89" s="125"/>
      <c r="AQ89" s="125"/>
      <c r="AR89" s="125"/>
      <c r="AS89" s="125"/>
      <c r="AT89" s="125"/>
      <c r="AU89" s="125"/>
      <c r="AV89" s="125"/>
      <c r="AW89" s="203"/>
      <c r="AX89" s="208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</row>
    <row r="90" spans="1:75">
      <c r="A90" s="169" t="s">
        <v>183</v>
      </c>
      <c r="B90" s="133" t="s">
        <v>7</v>
      </c>
      <c r="C90" s="193"/>
      <c r="D90" s="59"/>
      <c r="E90" s="281"/>
      <c r="F90" s="281"/>
      <c r="G90" s="281"/>
      <c r="H90" s="281"/>
      <c r="I90" s="281"/>
      <c r="J90" s="281"/>
      <c r="K90" s="281"/>
      <c r="L90" s="45"/>
      <c r="M90" s="151">
        <f>M91-AN87</f>
        <v>1.8900854645529463</v>
      </c>
      <c r="N90" s="282">
        <f t="shared" ref="N90:U90" si="101">N91-AO87</f>
        <v>-0.34571015326477722</v>
      </c>
      <c r="O90" s="282">
        <f t="shared" si="101"/>
        <v>-0.34571015326479315</v>
      </c>
      <c r="P90" s="282">
        <f t="shared" si="101"/>
        <v>-0.34571015326477672</v>
      </c>
      <c r="Q90" s="282">
        <f t="shared" si="101"/>
        <v>-0.34571015326477722</v>
      </c>
      <c r="R90" s="282">
        <f t="shared" si="101"/>
        <v>-0.34571015326479365</v>
      </c>
      <c r="S90" s="282">
        <f t="shared" si="101"/>
        <v>-0.34571015326477672</v>
      </c>
      <c r="T90" s="282">
        <f t="shared" si="101"/>
        <v>-0.34571015326477722</v>
      </c>
      <c r="U90" s="153">
        <f t="shared" si="101"/>
        <v>-0.34571015326479365</v>
      </c>
      <c r="V90" s="59"/>
      <c r="W90" s="281"/>
      <c r="X90" s="281"/>
      <c r="Y90" s="281"/>
      <c r="Z90" s="281"/>
      <c r="AA90" s="281"/>
      <c r="AB90" s="281"/>
      <c r="AC90" s="281"/>
      <c r="AD90" s="45"/>
      <c r="AE90" s="26"/>
      <c r="AF90" s="26"/>
      <c r="AG90" s="26"/>
      <c r="AH90" s="26"/>
      <c r="AI90" s="26"/>
      <c r="AJ90" s="26"/>
      <c r="AK90" s="26"/>
      <c r="AL90" s="26"/>
      <c r="AM90" s="26"/>
      <c r="AN90" s="116"/>
      <c r="AO90" s="118"/>
      <c r="AP90" s="118"/>
      <c r="AQ90" s="118"/>
      <c r="AR90" s="118"/>
      <c r="AS90" s="118"/>
      <c r="AT90" s="118"/>
      <c r="AU90" s="118"/>
      <c r="AV90" s="118"/>
      <c r="AW90" s="200">
        <v>-6</v>
      </c>
      <c r="AX90" s="207" t="s">
        <v>165</v>
      </c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</row>
    <row r="91" spans="1:75" ht="13">
      <c r="A91" s="170" t="s">
        <v>184</v>
      </c>
      <c r="B91" s="133" t="s">
        <v>7</v>
      </c>
      <c r="C91" s="193"/>
      <c r="D91" s="59"/>
      <c r="E91" s="281"/>
      <c r="F91" s="281"/>
      <c r="G91" s="281"/>
      <c r="H91" s="281"/>
      <c r="I91" s="281"/>
      <c r="J91" s="281"/>
      <c r="K91" s="281"/>
      <c r="L91" s="45"/>
      <c r="M91" s="148">
        <f t="shared" ref="M91:U91" si="102">M77</f>
        <v>2.2335292927714945</v>
      </c>
      <c r="N91" s="280">
        <f t="shared" si="102"/>
        <v>-1.0299956639808761E-2</v>
      </c>
      <c r="O91" s="280">
        <f t="shared" si="102"/>
        <v>-1.029995663982471E-2</v>
      </c>
      <c r="P91" s="280">
        <f t="shared" si="102"/>
        <v>-1.0299956639808277E-2</v>
      </c>
      <c r="Q91" s="280">
        <f t="shared" si="102"/>
        <v>-1.0299956639808761E-2</v>
      </c>
      <c r="R91" s="280">
        <f t="shared" si="102"/>
        <v>-1.0299956639825192E-2</v>
      </c>
      <c r="S91" s="280">
        <f t="shared" si="102"/>
        <v>-1.0299956639808277E-2</v>
      </c>
      <c r="T91" s="280">
        <f t="shared" si="102"/>
        <v>-1.0299956639808761E-2</v>
      </c>
      <c r="U91" s="150">
        <f t="shared" si="102"/>
        <v>-1.0299956639825192E-2</v>
      </c>
      <c r="V91" s="59"/>
      <c r="W91" s="281"/>
      <c r="X91" s="281"/>
      <c r="Y91" s="281"/>
      <c r="Z91" s="281"/>
      <c r="AA91" s="281"/>
      <c r="AB91" s="281"/>
      <c r="AC91" s="281"/>
      <c r="AD91" s="45"/>
      <c r="AE91" s="26"/>
      <c r="AF91" s="26"/>
      <c r="AG91" s="26"/>
      <c r="AH91" s="26"/>
      <c r="AI91" s="26"/>
      <c r="AJ91" s="26"/>
      <c r="AK91" s="26"/>
      <c r="AL91" s="26"/>
      <c r="AM91" s="26"/>
      <c r="AN91" s="120">
        <f t="shared" ref="AN91:AV91" si="103">AN37</f>
        <v>0.34344382821854813</v>
      </c>
      <c r="AO91" s="120">
        <f t="shared" si="103"/>
        <v>0.33541019662496846</v>
      </c>
      <c r="AP91" s="264">
        <f t="shared" si="103"/>
        <v>0.33541019662496846</v>
      </c>
      <c r="AQ91" s="264">
        <f t="shared" si="103"/>
        <v>0.33541019662496846</v>
      </c>
      <c r="AR91" s="264">
        <f t="shared" si="103"/>
        <v>0.33541019662496846</v>
      </c>
      <c r="AS91" s="264">
        <f t="shared" si="103"/>
        <v>0.33541019662496846</v>
      </c>
      <c r="AT91" s="264">
        <f t="shared" si="103"/>
        <v>0.33541019662496846</v>
      </c>
      <c r="AU91" s="264">
        <f t="shared" si="103"/>
        <v>0.33541019662496846</v>
      </c>
      <c r="AV91" s="122">
        <f t="shared" si="103"/>
        <v>0.33541019662496846</v>
      </c>
      <c r="AW91" s="308"/>
      <c r="AX91" s="208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</row>
    <row r="92" spans="1:75" ht="13">
      <c r="A92" s="169" t="s">
        <v>185</v>
      </c>
      <c r="B92" s="133" t="s">
        <v>7</v>
      </c>
      <c r="C92" s="193"/>
      <c r="D92" s="59"/>
      <c r="E92" s="281"/>
      <c r="F92" s="281"/>
      <c r="G92" s="281"/>
      <c r="H92" s="281"/>
      <c r="I92" s="281"/>
      <c r="J92" s="281"/>
      <c r="K92" s="281"/>
      <c r="L92" s="45"/>
      <c r="M92" s="148">
        <f>M91+AN87</f>
        <v>2.5769731209900426</v>
      </c>
      <c r="N92" s="280">
        <f t="shared" ref="N92:U92" si="104">N91+AO87</f>
        <v>0.3251102399851597</v>
      </c>
      <c r="O92" s="280">
        <f t="shared" si="104"/>
        <v>0.32511023998514377</v>
      </c>
      <c r="P92" s="280">
        <f t="shared" si="104"/>
        <v>0.3251102399851602</v>
      </c>
      <c r="Q92" s="280">
        <f t="shared" si="104"/>
        <v>0.3251102399851597</v>
      </c>
      <c r="R92" s="280">
        <f t="shared" si="104"/>
        <v>0.32511023998514327</v>
      </c>
      <c r="S92" s="280">
        <f t="shared" si="104"/>
        <v>0.3251102399851602</v>
      </c>
      <c r="T92" s="280">
        <f t="shared" si="104"/>
        <v>0.3251102399851597</v>
      </c>
      <c r="U92" s="150">
        <f t="shared" si="104"/>
        <v>0.32511023998514327</v>
      </c>
      <c r="V92" s="59"/>
      <c r="W92" s="281"/>
      <c r="X92" s="281"/>
      <c r="Y92" s="281"/>
      <c r="Z92" s="281"/>
      <c r="AA92" s="281"/>
      <c r="AB92" s="281"/>
      <c r="AC92" s="281"/>
      <c r="AD92" s="45"/>
      <c r="AE92" s="26"/>
      <c r="AF92" s="26"/>
      <c r="AG92" s="26"/>
      <c r="AH92" s="26"/>
      <c r="AI92" s="26"/>
      <c r="AJ92" s="26"/>
      <c r="AK92" s="26"/>
      <c r="AL92" s="26"/>
      <c r="AM92" s="26"/>
      <c r="AN92" s="120"/>
      <c r="AO92" s="121"/>
      <c r="AP92" s="121"/>
      <c r="AQ92" s="121"/>
      <c r="AR92" s="121"/>
      <c r="AS92" s="121"/>
      <c r="AT92" s="121"/>
      <c r="AU92" s="121"/>
      <c r="AV92" s="121"/>
      <c r="AW92" s="308"/>
      <c r="AX92" s="208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</row>
    <row r="93" spans="1:75" ht="13">
      <c r="A93" s="2"/>
      <c r="B93" s="276"/>
      <c r="C93" s="193"/>
      <c r="D93" s="59"/>
      <c r="E93" s="281"/>
      <c r="F93" s="281"/>
      <c r="G93" s="281"/>
      <c r="H93" s="281"/>
      <c r="I93" s="281"/>
      <c r="J93" s="281"/>
      <c r="K93" s="281"/>
      <c r="L93" s="45"/>
      <c r="M93" s="59"/>
      <c r="N93" s="281"/>
      <c r="O93" s="281"/>
      <c r="P93" s="281"/>
      <c r="Q93" s="281"/>
      <c r="R93" s="281"/>
      <c r="S93" s="281"/>
      <c r="T93" s="281"/>
      <c r="U93" s="45"/>
      <c r="V93" s="59"/>
      <c r="W93" s="281"/>
      <c r="X93" s="281"/>
      <c r="Y93" s="281"/>
      <c r="Z93" s="281"/>
      <c r="AA93" s="281"/>
      <c r="AB93" s="281"/>
      <c r="AC93" s="281"/>
      <c r="AD93" s="45"/>
      <c r="AE93" s="26"/>
      <c r="AF93" s="26"/>
      <c r="AG93" s="26"/>
      <c r="AH93" s="26"/>
      <c r="AI93" s="26"/>
      <c r="AJ93" s="26"/>
      <c r="AK93" s="26"/>
      <c r="AL93" s="26"/>
      <c r="AM93" s="26"/>
      <c r="AN93" s="124"/>
      <c r="AO93" s="125"/>
      <c r="AP93" s="125"/>
      <c r="AQ93" s="125"/>
      <c r="AR93" s="125"/>
      <c r="AS93" s="125"/>
      <c r="AT93" s="125"/>
      <c r="AU93" s="125"/>
      <c r="AV93" s="125"/>
      <c r="AW93" s="203"/>
      <c r="AX93" s="208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</row>
    <row r="94" spans="1:75">
      <c r="A94" s="169" t="s">
        <v>186</v>
      </c>
      <c r="B94" s="133" t="s">
        <v>7</v>
      </c>
      <c r="C94" s="194"/>
      <c r="D94" s="148"/>
      <c r="E94" s="280"/>
      <c r="F94" s="280"/>
      <c r="G94" s="280"/>
      <c r="H94" s="280"/>
      <c r="I94" s="280"/>
      <c r="J94" s="280"/>
      <c r="K94" s="280"/>
      <c r="L94" s="150"/>
      <c r="M94" s="148"/>
      <c r="N94" s="280"/>
      <c r="O94" s="280"/>
      <c r="P94" s="280"/>
      <c r="Q94" s="280"/>
      <c r="R94" s="280"/>
      <c r="S94" s="280"/>
      <c r="T94" s="280"/>
      <c r="U94" s="150"/>
      <c r="V94" s="151">
        <f t="shared" ref="V94:AD94" si="105">V95-AN95</f>
        <v>-5.957273000460682</v>
      </c>
      <c r="W94" s="282">
        <f t="shared" si="105"/>
        <v>-5.1248160375502279</v>
      </c>
      <c r="X94" s="282">
        <f t="shared" si="105"/>
        <v>-5.1248160375502163</v>
      </c>
      <c r="Y94" s="282">
        <f t="shared" si="105"/>
        <v>-5.1248160375502287</v>
      </c>
      <c r="Z94" s="282">
        <f t="shared" si="105"/>
        <v>-5.1248160375502279</v>
      </c>
      <c r="AA94" s="282">
        <f t="shared" si="105"/>
        <v>-5.1248160375502163</v>
      </c>
      <c r="AB94" s="282">
        <f t="shared" si="105"/>
        <v>-5.1248160375502279</v>
      </c>
      <c r="AC94" s="282">
        <f t="shared" si="105"/>
        <v>-5.1248160375502279</v>
      </c>
      <c r="AD94" s="153">
        <f t="shared" si="105"/>
        <v>-5.1248160375502163</v>
      </c>
      <c r="AE94" s="149"/>
      <c r="AF94" s="149"/>
      <c r="AG94" s="149"/>
      <c r="AH94" s="149"/>
      <c r="AI94" s="149"/>
      <c r="AJ94" s="149"/>
      <c r="AK94" s="149"/>
      <c r="AL94" s="149"/>
      <c r="AM94" s="149"/>
      <c r="AN94" s="116"/>
      <c r="AO94" s="118"/>
      <c r="AP94" s="118"/>
      <c r="AQ94" s="118"/>
      <c r="AR94" s="118"/>
      <c r="AS94" s="118"/>
      <c r="AT94" s="118"/>
      <c r="AU94" s="118"/>
      <c r="AV94" s="118"/>
      <c r="AW94" s="200">
        <v>-6</v>
      </c>
      <c r="AX94" s="207" t="s">
        <v>156</v>
      </c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</row>
    <row r="95" spans="1:75" ht="13">
      <c r="A95" s="170" t="s">
        <v>187</v>
      </c>
      <c r="B95" s="133" t="s">
        <v>7</v>
      </c>
      <c r="C95" s="194"/>
      <c r="D95" s="148"/>
      <c r="E95" s="280"/>
      <c r="F95" s="280"/>
      <c r="G95" s="280"/>
      <c r="H95" s="280"/>
      <c r="I95" s="280"/>
      <c r="J95" s="280"/>
      <c r="K95" s="280"/>
      <c r="L95" s="150"/>
      <c r="M95" s="148"/>
      <c r="N95" s="280"/>
      <c r="O95" s="280"/>
      <c r="P95" s="280"/>
      <c r="Q95" s="280"/>
      <c r="R95" s="280"/>
      <c r="S95" s="280"/>
      <c r="T95" s="280"/>
      <c r="U95" s="150"/>
      <c r="V95" s="148">
        <f t="shared" ref="V95:AA95" si="106">V77</f>
        <v>-5.5732279370869513</v>
      </c>
      <c r="W95" s="280">
        <f t="shared" si="106"/>
        <v>-4.764348624364855</v>
      </c>
      <c r="X95" s="280">
        <f t="shared" si="106"/>
        <v>-4.7643486243648443</v>
      </c>
      <c r="Y95" s="280">
        <f t="shared" si="106"/>
        <v>-4.7643486243648558</v>
      </c>
      <c r="Z95" s="280">
        <f t="shared" si="106"/>
        <v>-4.7643486243648558</v>
      </c>
      <c r="AA95" s="280">
        <f t="shared" si="106"/>
        <v>-4.7643486243648443</v>
      </c>
      <c r="AB95" s="280">
        <f>AB77</f>
        <v>-4.7643486243648558</v>
      </c>
      <c r="AC95" s="280">
        <f>AC77</f>
        <v>-4.7643486243648558</v>
      </c>
      <c r="AD95" s="150">
        <f>AD77</f>
        <v>-4.7643486243648443</v>
      </c>
      <c r="AE95" s="149"/>
      <c r="AF95" s="149"/>
      <c r="AG95" s="149"/>
      <c r="AH95" s="149"/>
      <c r="AI95" s="149"/>
      <c r="AJ95" s="149"/>
      <c r="AK95" s="149"/>
      <c r="AL95" s="149"/>
      <c r="AM95" s="149"/>
      <c r="AN95" s="120">
        <f t="shared" ref="AN95:AV95" si="107">AN41</f>
        <v>0.3840450633737304</v>
      </c>
      <c r="AO95" s="121">
        <f t="shared" si="107"/>
        <v>0.36046741318537251</v>
      </c>
      <c r="AP95" s="121">
        <f t="shared" si="107"/>
        <v>0.36046741318537229</v>
      </c>
      <c r="AQ95" s="121">
        <f t="shared" si="107"/>
        <v>0.36046741318537256</v>
      </c>
      <c r="AR95" s="121">
        <f t="shared" si="107"/>
        <v>0.3604674131853724</v>
      </c>
      <c r="AS95" s="121">
        <f t="shared" si="107"/>
        <v>0.36046741318537229</v>
      </c>
      <c r="AT95" s="121">
        <f t="shared" si="107"/>
        <v>0.36046741318537229</v>
      </c>
      <c r="AU95" s="121">
        <f t="shared" si="107"/>
        <v>0.36046741318537229</v>
      </c>
      <c r="AV95" s="121">
        <f t="shared" si="107"/>
        <v>0.3604674131853724</v>
      </c>
      <c r="AW95" s="201"/>
      <c r="AX95" s="209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</row>
    <row r="96" spans="1:75" ht="13">
      <c r="A96" s="169" t="s">
        <v>188</v>
      </c>
      <c r="B96" s="133" t="s">
        <v>7</v>
      </c>
      <c r="C96" s="194"/>
      <c r="D96" s="148"/>
      <c r="E96" s="280"/>
      <c r="F96" s="280"/>
      <c r="G96" s="280"/>
      <c r="H96" s="280"/>
      <c r="I96" s="280"/>
      <c r="J96" s="280"/>
      <c r="K96" s="280"/>
      <c r="L96" s="150"/>
      <c r="M96" s="148"/>
      <c r="N96" s="280"/>
      <c r="O96" s="280"/>
      <c r="P96" s="280"/>
      <c r="Q96" s="280"/>
      <c r="R96" s="280"/>
      <c r="S96" s="280"/>
      <c r="T96" s="280"/>
      <c r="U96" s="150"/>
      <c r="V96" s="148">
        <f t="shared" ref="V96:AD96" si="108">V95+AN95</f>
        <v>-5.1891828737132206</v>
      </c>
      <c r="W96" s="280">
        <f t="shared" si="108"/>
        <v>-4.4038812111794821</v>
      </c>
      <c r="X96" s="280">
        <f t="shared" si="108"/>
        <v>-4.4038812111794723</v>
      </c>
      <c r="Y96" s="280">
        <f t="shared" si="108"/>
        <v>-4.4038812111794829</v>
      </c>
      <c r="Z96" s="280">
        <f t="shared" si="108"/>
        <v>-4.4038812111794838</v>
      </c>
      <c r="AA96" s="280">
        <f t="shared" si="108"/>
        <v>-4.4038812111794723</v>
      </c>
      <c r="AB96" s="280">
        <f t="shared" si="108"/>
        <v>-4.4038812111794838</v>
      </c>
      <c r="AC96" s="280">
        <f t="shared" si="108"/>
        <v>-4.4038812111794838</v>
      </c>
      <c r="AD96" s="150">
        <f t="shared" si="108"/>
        <v>-4.4038812111794723</v>
      </c>
      <c r="AE96" s="149"/>
      <c r="AF96" s="149"/>
      <c r="AG96" s="149"/>
      <c r="AH96" s="149"/>
      <c r="AI96" s="149"/>
      <c r="AJ96" s="149"/>
      <c r="AK96" s="149"/>
      <c r="AL96" s="149"/>
      <c r="AM96" s="149"/>
      <c r="AN96" s="120"/>
      <c r="AO96" s="121"/>
      <c r="AP96" s="121"/>
      <c r="AQ96" s="121"/>
      <c r="AR96" s="121"/>
      <c r="AS96" s="121"/>
      <c r="AT96" s="121"/>
      <c r="AU96" s="121"/>
      <c r="AV96" s="121"/>
      <c r="AW96" s="202"/>
      <c r="AX96" s="209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</row>
    <row r="97" spans="1:75" ht="13">
      <c r="A97" s="2"/>
      <c r="B97" s="74"/>
      <c r="C97" s="193"/>
      <c r="D97" s="59"/>
      <c r="E97" s="281"/>
      <c r="F97" s="281"/>
      <c r="G97" s="281"/>
      <c r="H97" s="281"/>
      <c r="I97" s="281"/>
      <c r="J97" s="281"/>
      <c r="K97" s="281"/>
      <c r="L97" s="45"/>
      <c r="M97" s="59"/>
      <c r="N97" s="281"/>
      <c r="O97" s="281"/>
      <c r="P97" s="281"/>
      <c r="Q97" s="281"/>
      <c r="R97" s="281"/>
      <c r="S97" s="281"/>
      <c r="T97" s="281"/>
      <c r="U97" s="45"/>
      <c r="V97" s="59"/>
      <c r="W97" s="281"/>
      <c r="X97" s="281"/>
      <c r="Y97" s="281"/>
      <c r="Z97" s="281"/>
      <c r="AA97" s="281"/>
      <c r="AB97" s="281"/>
      <c r="AC97" s="281"/>
      <c r="AD97" s="45"/>
      <c r="AE97" s="26"/>
      <c r="AF97" s="26"/>
      <c r="AG97" s="26"/>
      <c r="AH97" s="26"/>
      <c r="AI97" s="26"/>
      <c r="AJ97" s="26"/>
      <c r="AK97" s="26"/>
      <c r="AL97" s="26"/>
      <c r="AM97" s="26"/>
      <c r="AN97" s="128"/>
      <c r="AO97" s="129"/>
      <c r="AP97" s="129"/>
      <c r="AQ97" s="129"/>
      <c r="AR97" s="129"/>
      <c r="AS97" s="129"/>
      <c r="AT97" s="129"/>
      <c r="AU97" s="129"/>
      <c r="AV97" s="129"/>
      <c r="AW97" s="204"/>
      <c r="AX97" s="209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</row>
    <row r="98" spans="1:75">
      <c r="A98" s="169" t="s">
        <v>189</v>
      </c>
      <c r="B98" s="133" t="s">
        <v>7</v>
      </c>
      <c r="C98" s="193"/>
      <c r="D98" s="59"/>
      <c r="E98" s="281"/>
      <c r="F98" s="281"/>
      <c r="G98" s="281"/>
      <c r="H98" s="281"/>
      <c r="I98" s="281"/>
      <c r="J98" s="281"/>
      <c r="K98" s="281"/>
      <c r="L98" s="45"/>
      <c r="M98" s="59"/>
      <c r="N98" s="281"/>
      <c r="O98" s="281"/>
      <c r="P98" s="281"/>
      <c r="Q98" s="281"/>
      <c r="R98" s="281"/>
      <c r="S98" s="281"/>
      <c r="T98" s="281"/>
      <c r="U98" s="45"/>
      <c r="V98" s="151">
        <f>V99-AN95</f>
        <v>-5.957273000460682</v>
      </c>
      <c r="W98" s="282">
        <f t="shared" ref="W98:AD98" si="109">W99-AO95</f>
        <v>-5.1248160375502279</v>
      </c>
      <c r="X98" s="282">
        <f t="shared" si="109"/>
        <v>-5.1248160375502163</v>
      </c>
      <c r="Y98" s="282">
        <f t="shared" si="109"/>
        <v>-5.1248160375502287</v>
      </c>
      <c r="Z98" s="282">
        <f t="shared" si="109"/>
        <v>-5.1248160375502279</v>
      </c>
      <c r="AA98" s="282">
        <f t="shared" si="109"/>
        <v>-5.1248160375502163</v>
      </c>
      <c r="AB98" s="282">
        <f t="shared" si="109"/>
        <v>-5.1248160375502279</v>
      </c>
      <c r="AC98" s="282">
        <f t="shared" si="109"/>
        <v>-5.1248160375502279</v>
      </c>
      <c r="AD98" s="153">
        <f t="shared" si="109"/>
        <v>-5.1248160375502163</v>
      </c>
      <c r="AE98" s="26"/>
      <c r="AF98" s="26"/>
      <c r="AG98" s="26"/>
      <c r="AH98" s="26"/>
      <c r="AI98" s="26"/>
      <c r="AJ98" s="26"/>
      <c r="AK98" s="26"/>
      <c r="AL98" s="26"/>
      <c r="AM98" s="26"/>
      <c r="AN98" s="116"/>
      <c r="AO98" s="118"/>
      <c r="AP98" s="118"/>
      <c r="AQ98" s="118"/>
      <c r="AR98" s="118"/>
      <c r="AS98" s="118"/>
      <c r="AT98" s="118"/>
      <c r="AU98" s="118"/>
      <c r="AV98" s="118"/>
      <c r="AW98" s="200">
        <v>-6</v>
      </c>
      <c r="AX98" s="207" t="s">
        <v>165</v>
      </c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</row>
    <row r="99" spans="1:75" ht="13">
      <c r="A99" s="170" t="s">
        <v>190</v>
      </c>
      <c r="B99" s="133" t="s">
        <v>7</v>
      </c>
      <c r="C99" s="193"/>
      <c r="D99" s="59"/>
      <c r="E99" s="281"/>
      <c r="F99" s="281"/>
      <c r="G99" s="281"/>
      <c r="H99" s="281"/>
      <c r="I99" s="281"/>
      <c r="J99" s="281"/>
      <c r="K99" s="281"/>
      <c r="L99" s="45"/>
      <c r="M99" s="59"/>
      <c r="N99" s="281"/>
      <c r="O99" s="281"/>
      <c r="P99" s="281"/>
      <c r="Q99" s="281"/>
      <c r="R99" s="281"/>
      <c r="S99" s="281"/>
      <c r="T99" s="281"/>
      <c r="U99" s="45"/>
      <c r="V99" s="148">
        <f t="shared" ref="V99:AD99" si="110">V77</f>
        <v>-5.5732279370869513</v>
      </c>
      <c r="W99" s="280">
        <f t="shared" si="110"/>
        <v>-4.764348624364855</v>
      </c>
      <c r="X99" s="280">
        <f t="shared" si="110"/>
        <v>-4.7643486243648443</v>
      </c>
      <c r="Y99" s="280">
        <f t="shared" si="110"/>
        <v>-4.7643486243648558</v>
      </c>
      <c r="Z99" s="280">
        <f t="shared" si="110"/>
        <v>-4.7643486243648558</v>
      </c>
      <c r="AA99" s="280">
        <f t="shared" si="110"/>
        <v>-4.7643486243648443</v>
      </c>
      <c r="AB99" s="280">
        <f t="shared" si="110"/>
        <v>-4.7643486243648558</v>
      </c>
      <c r="AC99" s="280">
        <f t="shared" si="110"/>
        <v>-4.7643486243648558</v>
      </c>
      <c r="AD99" s="150">
        <f t="shared" si="110"/>
        <v>-4.7643486243648443</v>
      </c>
      <c r="AE99" s="26"/>
      <c r="AF99" s="26"/>
      <c r="AG99" s="26"/>
      <c r="AH99" s="26"/>
      <c r="AI99" s="26"/>
      <c r="AJ99" s="26"/>
      <c r="AK99" s="26"/>
      <c r="AL99" s="26"/>
      <c r="AM99" s="26"/>
      <c r="AN99" s="120">
        <f t="shared" ref="AN99:AV99" si="111">AN41</f>
        <v>0.3840450633737304</v>
      </c>
      <c r="AO99" s="264">
        <f t="shared" si="111"/>
        <v>0.36046741318537251</v>
      </c>
      <c r="AP99" s="264">
        <f t="shared" si="111"/>
        <v>0.36046741318537229</v>
      </c>
      <c r="AQ99" s="264">
        <f t="shared" si="111"/>
        <v>0.36046741318537256</v>
      </c>
      <c r="AR99" s="264">
        <f t="shared" si="111"/>
        <v>0.3604674131853724</v>
      </c>
      <c r="AS99" s="264">
        <f t="shared" si="111"/>
        <v>0.36046741318537229</v>
      </c>
      <c r="AT99" s="264">
        <f t="shared" si="111"/>
        <v>0.36046741318537229</v>
      </c>
      <c r="AU99" s="264">
        <f t="shared" si="111"/>
        <v>0.36046741318537229</v>
      </c>
      <c r="AV99" s="122">
        <f t="shared" si="111"/>
        <v>0.3604674131853724</v>
      </c>
      <c r="AW99" s="309"/>
      <c r="AX99" s="209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</row>
    <row r="100" spans="1:75" ht="13">
      <c r="A100" s="169" t="s">
        <v>191</v>
      </c>
      <c r="B100" s="133" t="s">
        <v>7</v>
      </c>
      <c r="C100" s="193"/>
      <c r="D100" s="59"/>
      <c r="E100" s="281"/>
      <c r="F100" s="281"/>
      <c r="G100" s="281"/>
      <c r="H100" s="281"/>
      <c r="I100" s="281"/>
      <c r="J100" s="281"/>
      <c r="K100" s="281"/>
      <c r="L100" s="45"/>
      <c r="M100" s="59"/>
      <c r="N100" s="281"/>
      <c r="O100" s="281"/>
      <c r="P100" s="281"/>
      <c r="Q100" s="281"/>
      <c r="R100" s="281"/>
      <c r="S100" s="281"/>
      <c r="T100" s="281"/>
      <c r="U100" s="45"/>
      <c r="V100" s="148">
        <f>V99+AN95</f>
        <v>-5.1891828737132206</v>
      </c>
      <c r="W100" s="280">
        <f t="shared" ref="W100:AD100" si="112">W99+AO95</f>
        <v>-4.4038812111794821</v>
      </c>
      <c r="X100" s="280">
        <f t="shared" si="112"/>
        <v>-4.4038812111794723</v>
      </c>
      <c r="Y100" s="280">
        <f t="shared" si="112"/>
        <v>-4.4038812111794829</v>
      </c>
      <c r="Z100" s="280">
        <f t="shared" si="112"/>
        <v>-4.4038812111794838</v>
      </c>
      <c r="AA100" s="280">
        <f t="shared" si="112"/>
        <v>-4.4038812111794723</v>
      </c>
      <c r="AB100" s="280">
        <f t="shared" si="112"/>
        <v>-4.4038812111794838</v>
      </c>
      <c r="AC100" s="280">
        <f t="shared" si="112"/>
        <v>-4.4038812111794838</v>
      </c>
      <c r="AD100" s="150">
        <f t="shared" si="112"/>
        <v>-4.4038812111794723</v>
      </c>
      <c r="AE100" s="26"/>
      <c r="AF100" s="26"/>
      <c r="AG100" s="26"/>
      <c r="AH100" s="26"/>
      <c r="AI100" s="26"/>
      <c r="AJ100" s="26"/>
      <c r="AK100" s="26"/>
      <c r="AL100" s="26"/>
      <c r="AM100" s="26"/>
      <c r="AN100" s="120"/>
      <c r="AO100" s="121"/>
      <c r="AP100" s="121"/>
      <c r="AQ100" s="121"/>
      <c r="AR100" s="121"/>
      <c r="AS100" s="121"/>
      <c r="AT100" s="121"/>
      <c r="AU100" s="121"/>
      <c r="AV100" s="121"/>
      <c r="AW100" s="309"/>
      <c r="AX100" s="209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</row>
    <row r="101" spans="1:75" ht="13">
      <c r="A101" s="2"/>
      <c r="B101" s="276"/>
      <c r="C101" s="193"/>
      <c r="D101" s="59"/>
      <c r="E101" s="281"/>
      <c r="F101" s="281"/>
      <c r="G101" s="281"/>
      <c r="H101" s="281"/>
      <c r="I101" s="281"/>
      <c r="J101" s="281"/>
      <c r="K101" s="281"/>
      <c r="L101" s="45"/>
      <c r="M101" s="59"/>
      <c r="N101" s="281"/>
      <c r="O101" s="281"/>
      <c r="P101" s="281"/>
      <c r="Q101" s="281"/>
      <c r="R101" s="281"/>
      <c r="S101" s="281"/>
      <c r="T101" s="281"/>
      <c r="U101" s="45"/>
      <c r="V101" s="59"/>
      <c r="W101" s="281"/>
      <c r="X101" s="281"/>
      <c r="Y101" s="281"/>
      <c r="Z101" s="281"/>
      <c r="AA101" s="281"/>
      <c r="AB101" s="281"/>
      <c r="AC101" s="281"/>
      <c r="AD101" s="45"/>
      <c r="AE101" s="26"/>
      <c r="AF101" s="26"/>
      <c r="AG101" s="26"/>
      <c r="AH101" s="26"/>
      <c r="AI101" s="26"/>
      <c r="AJ101" s="26"/>
      <c r="AK101" s="26"/>
      <c r="AL101" s="26"/>
      <c r="AM101" s="26"/>
      <c r="AN101" s="128"/>
      <c r="AO101" s="129"/>
      <c r="AP101" s="129"/>
      <c r="AQ101" s="129"/>
      <c r="AR101" s="129"/>
      <c r="AS101" s="129"/>
      <c r="AT101" s="129"/>
      <c r="AU101" s="129"/>
      <c r="AV101" s="129"/>
      <c r="AW101" s="204"/>
      <c r="AX101" s="209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</row>
    <row r="102" spans="1:75">
      <c r="A102" s="169" t="s">
        <v>150</v>
      </c>
      <c r="B102" s="215" t="s">
        <v>85</v>
      </c>
      <c r="C102" s="194"/>
      <c r="D102" s="148"/>
      <c r="E102" s="280"/>
      <c r="F102" s="280"/>
      <c r="G102" s="280"/>
      <c r="H102" s="280"/>
      <c r="I102" s="280"/>
      <c r="J102" s="280"/>
      <c r="K102" s="280"/>
      <c r="L102" s="150"/>
      <c r="M102" s="151">
        <f t="shared" ref="M102:U102" si="113">M103-AN103</f>
        <v>-86.51940589743802</v>
      </c>
      <c r="N102" s="282">
        <f t="shared" si="113"/>
        <v>-109.51940589743802</v>
      </c>
      <c r="O102" s="282">
        <f t="shared" si="113"/>
        <v>-109.01940589743802</v>
      </c>
      <c r="P102" s="282">
        <f t="shared" si="113"/>
        <v>-108.51940589743802</v>
      </c>
      <c r="Q102" s="282">
        <f t="shared" si="113"/>
        <v>-108.01940589743802</v>
      </c>
      <c r="R102" s="282">
        <f t="shared" si="113"/>
        <v>-107.51940589743802</v>
      </c>
      <c r="S102" s="282">
        <f t="shared" si="113"/>
        <v>-108.51940589743802</v>
      </c>
      <c r="T102" s="282">
        <f t="shared" si="113"/>
        <v>-108.01940589743802</v>
      </c>
      <c r="U102" s="153">
        <f t="shared" si="113"/>
        <v>-107.51940589743802</v>
      </c>
      <c r="V102" s="148"/>
      <c r="W102" s="280"/>
      <c r="X102" s="280"/>
      <c r="Y102" s="280"/>
      <c r="Z102" s="280"/>
      <c r="AA102" s="280"/>
      <c r="AB102" s="280"/>
      <c r="AC102" s="280"/>
      <c r="AD102" s="150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16"/>
      <c r="AO102" s="118"/>
      <c r="AP102" s="118"/>
      <c r="AQ102" s="118"/>
      <c r="AR102" s="118"/>
      <c r="AS102" s="118"/>
      <c r="AT102" s="118"/>
      <c r="AU102" s="118"/>
      <c r="AV102" s="118"/>
      <c r="AW102" s="200">
        <v>-120.5</v>
      </c>
      <c r="AX102" s="207" t="s">
        <v>195</v>
      </c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</row>
    <row r="103" spans="1:75" ht="13">
      <c r="A103" s="170" t="s">
        <v>151</v>
      </c>
      <c r="B103" s="215" t="s">
        <v>85</v>
      </c>
      <c r="C103" s="194"/>
      <c r="D103" s="148"/>
      <c r="E103" s="280"/>
      <c r="F103" s="280"/>
      <c r="G103" s="280"/>
      <c r="H103" s="280"/>
      <c r="I103" s="280"/>
      <c r="J103" s="280"/>
      <c r="K103" s="280"/>
      <c r="L103" s="150"/>
      <c r="M103" s="148">
        <f t="shared" ref="M103:R103" si="114">M79</f>
        <v>-84.989700043360187</v>
      </c>
      <c r="N103" s="280">
        <f t="shared" si="114"/>
        <v>-107.98970004336019</v>
      </c>
      <c r="O103" s="280">
        <f t="shared" si="114"/>
        <v>-107.48970004336019</v>
      </c>
      <c r="P103" s="280">
        <f t="shared" si="114"/>
        <v>-106.98970004336019</v>
      </c>
      <c r="Q103" s="280">
        <f t="shared" si="114"/>
        <v>-106.48970004336019</v>
      </c>
      <c r="R103" s="280">
        <f t="shared" si="114"/>
        <v>-105.98970004336019</v>
      </c>
      <c r="S103" s="280">
        <f>S79</f>
        <v>-106.98970004336019</v>
      </c>
      <c r="T103" s="280">
        <f>T79</f>
        <v>-106.48970004336019</v>
      </c>
      <c r="U103" s="150">
        <f>U79</f>
        <v>-105.98970004336019</v>
      </c>
      <c r="V103" s="148"/>
      <c r="W103" s="280"/>
      <c r="X103" s="280"/>
      <c r="Y103" s="280"/>
      <c r="Z103" s="280"/>
      <c r="AA103" s="280"/>
      <c r="AB103" s="280"/>
      <c r="AC103" s="280"/>
      <c r="AD103" s="150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20">
        <f t="shared" ref="AN103:AV103" si="115">AN45</f>
        <v>1.5297058540778354</v>
      </c>
      <c r="AO103" s="121">
        <f t="shared" si="115"/>
        <v>1.5297058540778354</v>
      </c>
      <c r="AP103" s="121">
        <f t="shared" si="115"/>
        <v>1.5297058540778354</v>
      </c>
      <c r="AQ103" s="121">
        <f t="shared" si="115"/>
        <v>1.5297058540778354</v>
      </c>
      <c r="AR103" s="121">
        <f t="shared" si="115"/>
        <v>1.5297058540778354</v>
      </c>
      <c r="AS103" s="121">
        <f t="shared" si="115"/>
        <v>1.5297058540778354</v>
      </c>
      <c r="AT103" s="121">
        <f t="shared" si="115"/>
        <v>1.5297058540778354</v>
      </c>
      <c r="AU103" s="121">
        <f t="shared" si="115"/>
        <v>1.5297058540778354</v>
      </c>
      <c r="AV103" s="121">
        <f t="shared" si="115"/>
        <v>1.5297058540778354</v>
      </c>
      <c r="AW103" s="201"/>
      <c r="AX103" s="209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</row>
    <row r="104" spans="1:75" ht="13">
      <c r="A104" s="169" t="s">
        <v>152</v>
      </c>
      <c r="B104" s="215" t="s">
        <v>85</v>
      </c>
      <c r="C104" s="194"/>
      <c r="D104" s="148"/>
      <c r="E104" s="280"/>
      <c r="F104" s="280"/>
      <c r="G104" s="280"/>
      <c r="H104" s="280"/>
      <c r="I104" s="280"/>
      <c r="J104" s="280"/>
      <c r="K104" s="280"/>
      <c r="L104" s="150"/>
      <c r="M104" s="148">
        <f t="shared" ref="M104:U104" si="116">M103+AN103</f>
        <v>-83.459994189282355</v>
      </c>
      <c r="N104" s="280">
        <f t="shared" si="116"/>
        <v>-106.45999418928236</v>
      </c>
      <c r="O104" s="280">
        <f t="shared" si="116"/>
        <v>-105.95999418928236</v>
      </c>
      <c r="P104" s="280">
        <f t="shared" si="116"/>
        <v>-105.45999418928236</v>
      </c>
      <c r="Q104" s="280">
        <f t="shared" si="116"/>
        <v>-104.95999418928236</v>
      </c>
      <c r="R104" s="280">
        <f t="shared" si="116"/>
        <v>-104.45999418928236</v>
      </c>
      <c r="S104" s="280">
        <f t="shared" si="116"/>
        <v>-105.45999418928236</v>
      </c>
      <c r="T104" s="280">
        <f t="shared" si="116"/>
        <v>-104.95999418928236</v>
      </c>
      <c r="U104" s="150">
        <f t="shared" si="116"/>
        <v>-104.45999418928236</v>
      </c>
      <c r="V104" s="148"/>
      <c r="W104" s="280"/>
      <c r="X104" s="280"/>
      <c r="Y104" s="280"/>
      <c r="Z104" s="280"/>
      <c r="AA104" s="280"/>
      <c r="AB104" s="280"/>
      <c r="AC104" s="280"/>
      <c r="AD104" s="150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16"/>
      <c r="AO104" s="118"/>
      <c r="AP104" s="118"/>
      <c r="AQ104" s="118"/>
      <c r="AR104" s="118"/>
      <c r="AS104" s="118"/>
      <c r="AT104" s="118"/>
      <c r="AU104" s="118"/>
      <c r="AV104" s="118"/>
      <c r="AW104" s="201"/>
      <c r="AX104" s="209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</row>
    <row r="105" spans="1:75" ht="13">
      <c r="A105" s="2"/>
      <c r="B105" s="74"/>
      <c r="C105" s="193"/>
      <c r="D105" s="59"/>
      <c r="E105" s="281"/>
      <c r="F105" s="281"/>
      <c r="G105" s="281"/>
      <c r="H105" s="281"/>
      <c r="I105" s="281"/>
      <c r="J105" s="281"/>
      <c r="K105" s="281"/>
      <c r="L105" s="45"/>
      <c r="M105" s="59"/>
      <c r="N105" s="281"/>
      <c r="O105" s="281"/>
      <c r="P105" s="281"/>
      <c r="Q105" s="281"/>
      <c r="R105" s="281"/>
      <c r="S105" s="281"/>
      <c r="T105" s="281"/>
      <c r="U105" s="45"/>
      <c r="V105" s="59"/>
      <c r="W105" s="281"/>
      <c r="X105" s="281"/>
      <c r="Y105" s="281"/>
      <c r="Z105" s="281"/>
      <c r="AA105" s="281"/>
      <c r="AB105" s="281"/>
      <c r="AC105" s="281"/>
      <c r="AD105" s="45"/>
      <c r="AE105" s="26"/>
      <c r="AF105" s="26"/>
      <c r="AG105" s="26"/>
      <c r="AH105" s="26"/>
      <c r="AI105" s="26"/>
      <c r="AJ105" s="26"/>
      <c r="AK105" s="26"/>
      <c r="AL105" s="26"/>
      <c r="AM105" s="26"/>
      <c r="AN105" s="128"/>
      <c r="AO105" s="129"/>
      <c r="AP105" s="129"/>
      <c r="AQ105" s="129"/>
      <c r="AR105" s="129"/>
      <c r="AS105" s="129"/>
      <c r="AT105" s="129"/>
      <c r="AU105" s="129"/>
      <c r="AV105" s="129"/>
      <c r="AW105" s="204"/>
      <c r="AX105" s="209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</row>
    <row r="106" spans="1:75">
      <c r="A106" s="169" t="s">
        <v>192</v>
      </c>
      <c r="B106" s="215" t="s">
        <v>85</v>
      </c>
      <c r="C106" s="193"/>
      <c r="D106" s="59"/>
      <c r="E106" s="281"/>
      <c r="F106" s="281"/>
      <c r="G106" s="281"/>
      <c r="H106" s="281"/>
      <c r="I106" s="281"/>
      <c r="J106" s="281"/>
      <c r="K106" s="281"/>
      <c r="L106" s="45"/>
      <c r="M106" s="151">
        <f>M107-AN103</f>
        <v>-86.51940589743802</v>
      </c>
      <c r="N106" s="282">
        <f t="shared" ref="N106:U106" si="117">N107-AO103</f>
        <v>-109.51940589743802</v>
      </c>
      <c r="O106" s="282">
        <f t="shared" si="117"/>
        <v>-109.01940589743802</v>
      </c>
      <c r="P106" s="282">
        <f t="shared" si="117"/>
        <v>-108.51940589743802</v>
      </c>
      <c r="Q106" s="282">
        <f t="shared" si="117"/>
        <v>-108.01940589743802</v>
      </c>
      <c r="R106" s="282">
        <f t="shared" si="117"/>
        <v>-107.51940589743802</v>
      </c>
      <c r="S106" s="282">
        <f t="shared" si="117"/>
        <v>-108.51940589743802</v>
      </c>
      <c r="T106" s="282">
        <f t="shared" si="117"/>
        <v>-108.01940589743802</v>
      </c>
      <c r="U106" s="153">
        <f t="shared" si="117"/>
        <v>-107.51940589743802</v>
      </c>
      <c r="V106" s="59"/>
      <c r="W106" s="281"/>
      <c r="X106" s="281"/>
      <c r="Y106" s="281"/>
      <c r="Z106" s="281"/>
      <c r="AA106" s="281"/>
      <c r="AB106" s="281"/>
      <c r="AC106" s="281"/>
      <c r="AD106" s="45"/>
      <c r="AE106" s="26"/>
      <c r="AF106" s="26"/>
      <c r="AG106" s="26"/>
      <c r="AH106" s="26"/>
      <c r="AI106" s="26"/>
      <c r="AJ106" s="26"/>
      <c r="AK106" s="26"/>
      <c r="AL106" s="26"/>
      <c r="AM106" s="26"/>
      <c r="AN106" s="116"/>
      <c r="AO106" s="118"/>
      <c r="AP106" s="118"/>
      <c r="AQ106" s="118"/>
      <c r="AR106" s="118"/>
      <c r="AS106" s="118"/>
      <c r="AT106" s="118"/>
      <c r="AU106" s="118"/>
      <c r="AV106" s="118"/>
      <c r="AW106" s="200">
        <v>-123.5</v>
      </c>
      <c r="AX106" s="207" t="s">
        <v>196</v>
      </c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</row>
    <row r="107" spans="1:75" ht="13">
      <c r="A107" s="170" t="s">
        <v>193</v>
      </c>
      <c r="B107" s="215" t="s">
        <v>85</v>
      </c>
      <c r="C107" s="193"/>
      <c r="D107" s="59"/>
      <c r="E107" s="281"/>
      <c r="F107" s="281"/>
      <c r="G107" s="281"/>
      <c r="H107" s="281"/>
      <c r="I107" s="281"/>
      <c r="J107" s="281"/>
      <c r="K107" s="281"/>
      <c r="L107" s="45"/>
      <c r="M107" s="148">
        <f t="shared" ref="M107:U107" si="118">M79</f>
        <v>-84.989700043360187</v>
      </c>
      <c r="N107" s="280">
        <f t="shared" si="118"/>
        <v>-107.98970004336019</v>
      </c>
      <c r="O107" s="280">
        <f t="shared" si="118"/>
        <v>-107.48970004336019</v>
      </c>
      <c r="P107" s="280">
        <f t="shared" si="118"/>
        <v>-106.98970004336019</v>
      </c>
      <c r="Q107" s="280">
        <f t="shared" si="118"/>
        <v>-106.48970004336019</v>
      </c>
      <c r="R107" s="280">
        <f t="shared" si="118"/>
        <v>-105.98970004336019</v>
      </c>
      <c r="S107" s="280">
        <f t="shared" si="118"/>
        <v>-106.98970004336019</v>
      </c>
      <c r="T107" s="280">
        <f t="shared" si="118"/>
        <v>-106.48970004336019</v>
      </c>
      <c r="U107" s="150">
        <f t="shared" si="118"/>
        <v>-105.98970004336019</v>
      </c>
      <c r="V107" s="59"/>
      <c r="W107" s="281"/>
      <c r="X107" s="281"/>
      <c r="Y107" s="281"/>
      <c r="Z107" s="281"/>
      <c r="AA107" s="281"/>
      <c r="AB107" s="281"/>
      <c r="AC107" s="281"/>
      <c r="AD107" s="45"/>
      <c r="AE107" s="26"/>
      <c r="AF107" s="26"/>
      <c r="AG107" s="26"/>
      <c r="AH107" s="26"/>
      <c r="AI107" s="26"/>
      <c r="AJ107" s="26"/>
      <c r="AK107" s="26"/>
      <c r="AL107" s="26"/>
      <c r="AM107" s="26"/>
      <c r="AN107" s="120">
        <f t="shared" ref="AN107:AV107" si="119">AN49</f>
        <v>1.5297058540778354</v>
      </c>
      <c r="AO107" s="121">
        <f t="shared" si="119"/>
        <v>1.5297058540778354</v>
      </c>
      <c r="AP107" s="121">
        <f t="shared" si="119"/>
        <v>1.5297058540778354</v>
      </c>
      <c r="AQ107" s="121">
        <f t="shared" si="119"/>
        <v>1.5297058540778354</v>
      </c>
      <c r="AR107" s="121">
        <f t="shared" si="119"/>
        <v>1.5297058540778354</v>
      </c>
      <c r="AS107" s="121">
        <f t="shared" si="119"/>
        <v>1.5297058540778354</v>
      </c>
      <c r="AT107" s="121">
        <f t="shared" si="119"/>
        <v>1.5297058540778354</v>
      </c>
      <c r="AU107" s="121">
        <f t="shared" si="119"/>
        <v>1.5297058540778354</v>
      </c>
      <c r="AV107" s="121">
        <f t="shared" si="119"/>
        <v>1.5297058540778354</v>
      </c>
      <c r="AW107" s="201"/>
      <c r="AX107" s="209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</row>
    <row r="108" spans="1:75" ht="13">
      <c r="A108" s="169" t="s">
        <v>194</v>
      </c>
      <c r="B108" s="215" t="s">
        <v>85</v>
      </c>
      <c r="C108" s="193"/>
      <c r="D108" s="59"/>
      <c r="E108" s="281"/>
      <c r="F108" s="281"/>
      <c r="G108" s="281"/>
      <c r="H108" s="281"/>
      <c r="I108" s="281"/>
      <c r="J108" s="281"/>
      <c r="K108" s="281"/>
      <c r="L108" s="45"/>
      <c r="M108" s="148">
        <f>M107+AN103</f>
        <v>-83.459994189282355</v>
      </c>
      <c r="N108" s="280">
        <f t="shared" ref="N108:U108" si="120">N107+AO103</f>
        <v>-106.45999418928236</v>
      </c>
      <c r="O108" s="280">
        <f t="shared" si="120"/>
        <v>-105.95999418928236</v>
      </c>
      <c r="P108" s="280">
        <f t="shared" si="120"/>
        <v>-105.45999418928236</v>
      </c>
      <c r="Q108" s="280">
        <f t="shared" si="120"/>
        <v>-104.95999418928236</v>
      </c>
      <c r="R108" s="280">
        <f t="shared" si="120"/>
        <v>-104.45999418928236</v>
      </c>
      <c r="S108" s="280">
        <f t="shared" si="120"/>
        <v>-105.45999418928236</v>
      </c>
      <c r="T108" s="280">
        <f t="shared" si="120"/>
        <v>-104.95999418928236</v>
      </c>
      <c r="U108" s="150">
        <f t="shared" si="120"/>
        <v>-104.45999418928236</v>
      </c>
      <c r="V108" s="59"/>
      <c r="W108" s="281"/>
      <c r="X108" s="281"/>
      <c r="Y108" s="281"/>
      <c r="Z108" s="281"/>
      <c r="AA108" s="281"/>
      <c r="AB108" s="281"/>
      <c r="AC108" s="281"/>
      <c r="AD108" s="45"/>
      <c r="AE108" s="26"/>
      <c r="AF108" s="26"/>
      <c r="AG108" s="26"/>
      <c r="AH108" s="26"/>
      <c r="AI108" s="26"/>
      <c r="AJ108" s="26"/>
      <c r="AK108" s="26"/>
      <c r="AL108" s="26"/>
      <c r="AM108" s="26"/>
      <c r="AN108" s="116"/>
      <c r="AO108" s="118"/>
      <c r="AP108" s="118"/>
      <c r="AQ108" s="118"/>
      <c r="AR108" s="118"/>
      <c r="AS108" s="118"/>
      <c r="AT108" s="118"/>
      <c r="AU108" s="118"/>
      <c r="AV108" s="118"/>
      <c r="AW108" s="201"/>
      <c r="AX108" s="209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</row>
    <row r="109" spans="1:75" ht="13">
      <c r="A109" s="2"/>
      <c r="B109" s="276"/>
      <c r="C109" s="193"/>
      <c r="D109" s="59"/>
      <c r="E109" s="281"/>
      <c r="F109" s="281"/>
      <c r="G109" s="281"/>
      <c r="H109" s="281"/>
      <c r="I109" s="281"/>
      <c r="J109" s="281"/>
      <c r="K109" s="281"/>
      <c r="L109" s="45"/>
      <c r="M109" s="59"/>
      <c r="N109" s="281"/>
      <c r="O109" s="281"/>
      <c r="P109" s="281"/>
      <c r="Q109" s="281"/>
      <c r="R109" s="281"/>
      <c r="S109" s="281"/>
      <c r="T109" s="281"/>
      <c r="U109" s="45"/>
      <c r="V109" s="59"/>
      <c r="W109" s="281"/>
      <c r="X109" s="281"/>
      <c r="Y109" s="281"/>
      <c r="Z109" s="281"/>
      <c r="AA109" s="281"/>
      <c r="AB109" s="281"/>
      <c r="AC109" s="281"/>
      <c r="AD109" s="45"/>
      <c r="AE109" s="26"/>
      <c r="AF109" s="26"/>
      <c r="AG109" s="26"/>
      <c r="AH109" s="26"/>
      <c r="AI109" s="26"/>
      <c r="AJ109" s="26"/>
      <c r="AK109" s="26"/>
      <c r="AL109" s="26"/>
      <c r="AM109" s="26"/>
      <c r="AN109" s="128"/>
      <c r="AO109" s="129"/>
      <c r="AP109" s="129"/>
      <c r="AQ109" s="129"/>
      <c r="AR109" s="129"/>
      <c r="AS109" s="129"/>
      <c r="AT109" s="129"/>
      <c r="AU109" s="129"/>
      <c r="AV109" s="129"/>
      <c r="AW109" s="204"/>
      <c r="AX109" s="209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</row>
    <row r="110" spans="1:75">
      <c r="A110" s="169" t="s">
        <v>153</v>
      </c>
      <c r="B110" s="215" t="s">
        <v>85</v>
      </c>
      <c r="C110" s="194"/>
      <c r="D110" s="148"/>
      <c r="E110" s="280"/>
      <c r="F110" s="280"/>
      <c r="G110" s="280"/>
      <c r="H110" s="280"/>
      <c r="I110" s="280"/>
      <c r="J110" s="280"/>
      <c r="K110" s="280"/>
      <c r="L110" s="150"/>
      <c r="M110" s="148"/>
      <c r="N110" s="280"/>
      <c r="O110" s="280"/>
      <c r="P110" s="280"/>
      <c r="Q110" s="280"/>
      <c r="R110" s="280"/>
      <c r="S110" s="280"/>
      <c r="T110" s="280"/>
      <c r="U110" s="150"/>
      <c r="V110" s="151">
        <f t="shared" ref="V110:AD110" si="121">V111-AN111</f>
        <v>-91.119405897438014</v>
      </c>
      <c r="W110" s="282">
        <f t="shared" si="121"/>
        <v>-112.51940589743802</v>
      </c>
      <c r="X110" s="282">
        <f t="shared" si="121"/>
        <v>-112.01940589743802</v>
      </c>
      <c r="Y110" s="282">
        <f t="shared" si="121"/>
        <v>-111.51940589743802</v>
      </c>
      <c r="Z110" s="282">
        <f t="shared" si="121"/>
        <v>-111.01940589743802</v>
      </c>
      <c r="AA110" s="282">
        <f t="shared" si="121"/>
        <v>-110.51940589743802</v>
      </c>
      <c r="AB110" s="282">
        <f t="shared" si="121"/>
        <v>-111.51940589743802</v>
      </c>
      <c r="AC110" s="282">
        <f t="shared" si="121"/>
        <v>-111.01940589743802</v>
      </c>
      <c r="AD110" s="153">
        <f t="shared" si="121"/>
        <v>-110.51940589743802</v>
      </c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16"/>
      <c r="AO110" s="118"/>
      <c r="AP110" s="118"/>
      <c r="AQ110" s="118"/>
      <c r="AR110" s="118"/>
      <c r="AS110" s="118"/>
      <c r="AT110" s="118"/>
      <c r="AU110" s="118"/>
      <c r="AV110" s="118"/>
      <c r="AW110" s="200">
        <v>-120.5</v>
      </c>
      <c r="AX110" s="207" t="s">
        <v>195</v>
      </c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</row>
    <row r="111" spans="1:75" ht="13">
      <c r="A111" s="170" t="s">
        <v>154</v>
      </c>
      <c r="B111" s="215" t="s">
        <v>85</v>
      </c>
      <c r="C111" s="194"/>
      <c r="D111" s="148"/>
      <c r="E111" s="280"/>
      <c r="F111" s="280"/>
      <c r="G111" s="280"/>
      <c r="H111" s="280"/>
      <c r="I111" s="280"/>
      <c r="J111" s="280"/>
      <c r="K111" s="280"/>
      <c r="L111" s="150"/>
      <c r="M111" s="148"/>
      <c r="N111" s="280"/>
      <c r="O111" s="280"/>
      <c r="P111" s="280"/>
      <c r="Q111" s="280"/>
      <c r="R111" s="280"/>
      <c r="S111" s="280"/>
      <c r="T111" s="280"/>
      <c r="U111" s="150"/>
      <c r="V111" s="148">
        <f t="shared" ref="V111:AA111" si="122">V79</f>
        <v>-89.589700043360182</v>
      </c>
      <c r="W111" s="280">
        <f t="shared" si="122"/>
        <v>-110.98970004336019</v>
      </c>
      <c r="X111" s="280">
        <f t="shared" si="122"/>
        <v>-110.48970004336019</v>
      </c>
      <c r="Y111" s="280">
        <f t="shared" si="122"/>
        <v>-109.98970004336019</v>
      </c>
      <c r="Z111" s="280">
        <f t="shared" si="122"/>
        <v>-109.48970004336019</v>
      </c>
      <c r="AA111" s="280">
        <f t="shared" si="122"/>
        <v>-108.98970004336019</v>
      </c>
      <c r="AB111" s="280">
        <f>AB79</f>
        <v>-109.98970004336019</v>
      </c>
      <c r="AC111" s="280">
        <f>AC79</f>
        <v>-109.48970004336019</v>
      </c>
      <c r="AD111" s="150">
        <f>AD79</f>
        <v>-108.98970004336019</v>
      </c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20">
        <f t="shared" ref="AN111:AV111" si="123">AN49</f>
        <v>1.5297058540778354</v>
      </c>
      <c r="AO111" s="121">
        <f t="shared" si="123"/>
        <v>1.5297058540778354</v>
      </c>
      <c r="AP111" s="121">
        <f t="shared" si="123"/>
        <v>1.5297058540778354</v>
      </c>
      <c r="AQ111" s="121">
        <f t="shared" si="123"/>
        <v>1.5297058540778354</v>
      </c>
      <c r="AR111" s="121">
        <f t="shared" si="123"/>
        <v>1.5297058540778354</v>
      </c>
      <c r="AS111" s="121">
        <f t="shared" si="123"/>
        <v>1.5297058540778354</v>
      </c>
      <c r="AT111" s="121">
        <f t="shared" si="123"/>
        <v>1.5297058540778354</v>
      </c>
      <c r="AU111" s="121">
        <f t="shared" si="123"/>
        <v>1.5297058540778354</v>
      </c>
      <c r="AV111" s="121">
        <f t="shared" si="123"/>
        <v>1.5297058540778354</v>
      </c>
      <c r="AW111" s="201"/>
      <c r="AX111" s="209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</row>
    <row r="112" spans="1:75">
      <c r="A112" s="169" t="s">
        <v>155</v>
      </c>
      <c r="B112" s="215" t="s">
        <v>85</v>
      </c>
      <c r="C112" s="194"/>
      <c r="D112" s="148"/>
      <c r="E112" s="280"/>
      <c r="F112" s="280"/>
      <c r="G112" s="280"/>
      <c r="H112" s="280"/>
      <c r="I112" s="280"/>
      <c r="J112" s="280"/>
      <c r="K112" s="280"/>
      <c r="L112" s="150"/>
      <c r="M112" s="148"/>
      <c r="N112" s="280"/>
      <c r="O112" s="280"/>
      <c r="P112" s="280"/>
      <c r="Q112" s="280"/>
      <c r="R112" s="280"/>
      <c r="S112" s="280"/>
      <c r="T112" s="280"/>
      <c r="U112" s="150"/>
      <c r="V112" s="148">
        <f t="shared" ref="V112:AD112" si="124">V111+AN111</f>
        <v>-88.059994189282349</v>
      </c>
      <c r="W112" s="280">
        <f t="shared" si="124"/>
        <v>-109.45999418928236</v>
      </c>
      <c r="X112" s="280">
        <f t="shared" si="124"/>
        <v>-108.95999418928236</v>
      </c>
      <c r="Y112" s="280">
        <f t="shared" si="124"/>
        <v>-108.45999418928236</v>
      </c>
      <c r="Z112" s="280">
        <f t="shared" si="124"/>
        <v>-107.95999418928236</v>
      </c>
      <c r="AA112" s="280">
        <f t="shared" si="124"/>
        <v>-107.45999418928236</v>
      </c>
      <c r="AB112" s="280">
        <f t="shared" si="124"/>
        <v>-108.45999418928236</v>
      </c>
      <c r="AC112" s="280">
        <f t="shared" si="124"/>
        <v>-107.95999418928236</v>
      </c>
      <c r="AD112" s="150">
        <f t="shared" si="124"/>
        <v>-107.45999418928236</v>
      </c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16"/>
      <c r="AO112" s="118"/>
      <c r="AP112" s="118"/>
      <c r="AQ112" s="118"/>
      <c r="AR112" s="118"/>
      <c r="AS112" s="118"/>
      <c r="AT112" s="118"/>
      <c r="AU112" s="118"/>
      <c r="AV112" s="118"/>
      <c r="AW112" s="202"/>
      <c r="AX112" s="209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</row>
    <row r="113" spans="1:75">
      <c r="A113" s="2"/>
      <c r="B113" s="155"/>
      <c r="C113" s="254"/>
      <c r="D113" s="2"/>
      <c r="E113" s="283"/>
      <c r="F113" s="283"/>
      <c r="G113" s="283"/>
      <c r="H113" s="283"/>
      <c r="I113" s="283"/>
      <c r="J113" s="283"/>
      <c r="K113" s="283"/>
      <c r="L113" s="155"/>
      <c r="M113" s="2"/>
      <c r="N113" s="283"/>
      <c r="O113" s="283"/>
      <c r="P113" s="283"/>
      <c r="Q113" s="283"/>
      <c r="R113" s="283"/>
      <c r="S113" s="283"/>
      <c r="T113" s="283"/>
      <c r="U113" s="155"/>
      <c r="V113" s="2"/>
      <c r="W113" s="283"/>
      <c r="X113" s="283"/>
      <c r="Y113" s="283"/>
      <c r="Z113" s="283"/>
      <c r="AA113" s="283"/>
      <c r="AB113" s="283"/>
      <c r="AC113" s="283"/>
      <c r="AD113" s="155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2"/>
      <c r="AO113" s="154"/>
      <c r="AP113" s="154"/>
      <c r="AQ113" s="154"/>
      <c r="AR113" s="154"/>
      <c r="AS113" s="154"/>
      <c r="AT113" s="154"/>
      <c r="AU113" s="154"/>
      <c r="AV113" s="154"/>
      <c r="AW113" s="204"/>
      <c r="AX113" s="209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</row>
    <row r="114" spans="1:75">
      <c r="A114" s="169" t="s">
        <v>197</v>
      </c>
      <c r="B114" s="215" t="s">
        <v>85</v>
      </c>
      <c r="C114" s="254"/>
      <c r="D114" s="2"/>
      <c r="E114" s="283"/>
      <c r="F114" s="283"/>
      <c r="G114" s="283"/>
      <c r="H114" s="283"/>
      <c r="I114" s="283"/>
      <c r="J114" s="283"/>
      <c r="K114" s="283"/>
      <c r="L114" s="155"/>
      <c r="M114" s="2"/>
      <c r="N114" s="283"/>
      <c r="O114" s="283"/>
      <c r="P114" s="283"/>
      <c r="Q114" s="283"/>
      <c r="R114" s="283"/>
      <c r="S114" s="283"/>
      <c r="T114" s="283"/>
      <c r="U114" s="155"/>
      <c r="V114" s="151">
        <f>V115-AN111</f>
        <v>-91.119405897438014</v>
      </c>
      <c r="W114" s="282">
        <f t="shared" ref="W114:AD114" si="125">W115-AO111</f>
        <v>-112.51940589743802</v>
      </c>
      <c r="X114" s="282">
        <f t="shared" si="125"/>
        <v>-112.01940589743802</v>
      </c>
      <c r="Y114" s="282">
        <f t="shared" si="125"/>
        <v>-111.51940589743802</v>
      </c>
      <c r="Z114" s="282">
        <f t="shared" si="125"/>
        <v>-111.01940589743802</v>
      </c>
      <c r="AA114" s="282">
        <f t="shared" si="125"/>
        <v>-110.51940589743802</v>
      </c>
      <c r="AB114" s="282">
        <f t="shared" si="125"/>
        <v>-111.51940589743802</v>
      </c>
      <c r="AC114" s="282">
        <f t="shared" si="125"/>
        <v>-111.01940589743802</v>
      </c>
      <c r="AD114" s="153">
        <f t="shared" si="125"/>
        <v>-110.51940589743802</v>
      </c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16"/>
      <c r="AO114" s="118"/>
      <c r="AP114" s="118"/>
      <c r="AQ114" s="118"/>
      <c r="AR114" s="118"/>
      <c r="AS114" s="118"/>
      <c r="AT114" s="118"/>
      <c r="AU114" s="118"/>
      <c r="AV114" s="118"/>
      <c r="AW114" s="200">
        <v>-123.5</v>
      </c>
      <c r="AX114" s="207" t="s">
        <v>196</v>
      </c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</row>
    <row r="115" spans="1:75" ht="13">
      <c r="A115" s="170" t="s">
        <v>198</v>
      </c>
      <c r="B115" s="215" t="s">
        <v>85</v>
      </c>
      <c r="C115" s="254"/>
      <c r="D115" s="2"/>
      <c r="E115" s="283"/>
      <c r="F115" s="283"/>
      <c r="G115" s="283"/>
      <c r="H115" s="283"/>
      <c r="I115" s="283"/>
      <c r="J115" s="283"/>
      <c r="K115" s="283"/>
      <c r="L115" s="155"/>
      <c r="M115" s="2"/>
      <c r="N115" s="283"/>
      <c r="O115" s="283"/>
      <c r="P115" s="283"/>
      <c r="Q115" s="283"/>
      <c r="R115" s="283"/>
      <c r="S115" s="283"/>
      <c r="T115" s="283"/>
      <c r="U115" s="155"/>
      <c r="V115" s="148">
        <f t="shared" ref="V115:AD115" si="126">V79</f>
        <v>-89.589700043360182</v>
      </c>
      <c r="W115" s="280">
        <f t="shared" si="126"/>
        <v>-110.98970004336019</v>
      </c>
      <c r="X115" s="280">
        <f t="shared" si="126"/>
        <v>-110.48970004336019</v>
      </c>
      <c r="Y115" s="280">
        <f t="shared" si="126"/>
        <v>-109.98970004336019</v>
      </c>
      <c r="Z115" s="280">
        <f t="shared" si="126"/>
        <v>-109.48970004336019</v>
      </c>
      <c r="AA115" s="280">
        <f t="shared" si="126"/>
        <v>-108.98970004336019</v>
      </c>
      <c r="AB115" s="280">
        <f t="shared" si="126"/>
        <v>-109.98970004336019</v>
      </c>
      <c r="AC115" s="280">
        <f t="shared" si="126"/>
        <v>-109.48970004336019</v>
      </c>
      <c r="AD115" s="150">
        <f t="shared" si="126"/>
        <v>-108.98970004336019</v>
      </c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20">
        <f t="shared" ref="AN115:AV115" si="127">AN49</f>
        <v>1.5297058540778354</v>
      </c>
      <c r="AO115" s="264">
        <f t="shared" si="127"/>
        <v>1.5297058540778354</v>
      </c>
      <c r="AP115" s="264">
        <f t="shared" si="127"/>
        <v>1.5297058540778354</v>
      </c>
      <c r="AQ115" s="264">
        <f t="shared" si="127"/>
        <v>1.5297058540778354</v>
      </c>
      <c r="AR115" s="264">
        <f t="shared" si="127"/>
        <v>1.5297058540778354</v>
      </c>
      <c r="AS115" s="264">
        <f t="shared" si="127"/>
        <v>1.5297058540778354</v>
      </c>
      <c r="AT115" s="264">
        <f t="shared" si="127"/>
        <v>1.5297058540778354</v>
      </c>
      <c r="AU115" s="264">
        <f t="shared" si="127"/>
        <v>1.5297058540778354</v>
      </c>
      <c r="AV115" s="122">
        <f t="shared" si="127"/>
        <v>1.5297058540778354</v>
      </c>
      <c r="AW115" s="201"/>
      <c r="AX115" s="209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</row>
    <row r="116" spans="1:75" ht="13">
      <c r="A116" s="169" t="s">
        <v>199</v>
      </c>
      <c r="B116" s="215" t="s">
        <v>85</v>
      </c>
      <c r="C116" s="254"/>
      <c r="D116" s="2"/>
      <c r="E116" s="283"/>
      <c r="F116" s="283"/>
      <c r="G116" s="283"/>
      <c r="H116" s="283"/>
      <c r="I116" s="283"/>
      <c r="J116" s="283"/>
      <c r="K116" s="283"/>
      <c r="L116" s="155"/>
      <c r="M116" s="2"/>
      <c r="N116" s="283"/>
      <c r="O116" s="283"/>
      <c r="P116" s="283"/>
      <c r="Q116" s="283"/>
      <c r="R116" s="283"/>
      <c r="S116" s="283"/>
      <c r="T116" s="283"/>
      <c r="U116" s="155"/>
      <c r="V116" s="148">
        <f>V115+AN111</f>
        <v>-88.059994189282349</v>
      </c>
      <c r="W116" s="280">
        <f t="shared" ref="W116:AD116" si="128">W115+AO111</f>
        <v>-109.45999418928236</v>
      </c>
      <c r="X116" s="280">
        <f t="shared" si="128"/>
        <v>-108.95999418928236</v>
      </c>
      <c r="Y116" s="280">
        <f t="shared" si="128"/>
        <v>-108.45999418928236</v>
      </c>
      <c r="Z116" s="280">
        <f t="shared" si="128"/>
        <v>-107.95999418928236</v>
      </c>
      <c r="AA116" s="280">
        <f t="shared" si="128"/>
        <v>-107.45999418928236</v>
      </c>
      <c r="AB116" s="280">
        <f t="shared" si="128"/>
        <v>-108.45999418928236</v>
      </c>
      <c r="AC116" s="280">
        <f t="shared" si="128"/>
        <v>-107.95999418928236</v>
      </c>
      <c r="AD116" s="150">
        <f t="shared" si="128"/>
        <v>-107.45999418928236</v>
      </c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16"/>
      <c r="AO116" s="118"/>
      <c r="AP116" s="118"/>
      <c r="AQ116" s="118"/>
      <c r="AR116" s="118"/>
      <c r="AS116" s="118"/>
      <c r="AT116" s="118"/>
      <c r="AU116" s="118"/>
      <c r="AV116" s="118"/>
      <c r="AW116" s="201"/>
      <c r="AX116" s="209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</row>
    <row r="117" spans="1:75">
      <c r="A117" s="2"/>
      <c r="B117" s="155"/>
      <c r="C117" s="254"/>
      <c r="D117" s="2"/>
      <c r="E117" s="283"/>
      <c r="F117" s="283"/>
      <c r="G117" s="283"/>
      <c r="H117" s="283"/>
      <c r="I117" s="283"/>
      <c r="J117" s="283"/>
      <c r="K117" s="283"/>
      <c r="L117" s="155"/>
      <c r="M117" s="2"/>
      <c r="N117" s="283"/>
      <c r="O117" s="283"/>
      <c r="P117" s="283"/>
      <c r="Q117" s="283"/>
      <c r="R117" s="283"/>
      <c r="S117" s="283"/>
      <c r="T117" s="283"/>
      <c r="U117" s="155"/>
      <c r="V117" s="2"/>
      <c r="W117" s="283"/>
      <c r="X117" s="283"/>
      <c r="Y117" s="283"/>
      <c r="Z117" s="283"/>
      <c r="AA117" s="283"/>
      <c r="AB117" s="283"/>
      <c r="AC117" s="283"/>
      <c r="AD117" s="155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2"/>
      <c r="AO117" s="154"/>
      <c r="AP117" s="154"/>
      <c r="AQ117" s="154"/>
      <c r="AR117" s="154"/>
      <c r="AS117" s="154"/>
      <c r="AT117" s="154"/>
      <c r="AU117" s="154"/>
      <c r="AV117" s="154"/>
      <c r="AW117" s="204"/>
      <c r="AX117" s="209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6"/>
      <c r="BQ117" s="76"/>
      <c r="BR117" s="76"/>
      <c r="BS117" s="76"/>
      <c r="BT117" s="76"/>
      <c r="BU117" s="76"/>
      <c r="BV117" s="76"/>
      <c r="BW117" s="76"/>
    </row>
    <row r="118" spans="1:75">
      <c r="A118" s="169" t="s">
        <v>54</v>
      </c>
      <c r="B118" s="215" t="s">
        <v>86</v>
      </c>
      <c r="C118" s="194"/>
      <c r="D118" s="151">
        <f t="shared" ref="D118:L118" si="129">D119-AN119</f>
        <v>-53.422636204347135</v>
      </c>
      <c r="E118" s="282">
        <f t="shared" si="129"/>
        <v>-75.438708581707687</v>
      </c>
      <c r="F118" s="282">
        <f t="shared" si="129"/>
        <v>-74.938708581707672</v>
      </c>
      <c r="G118" s="282">
        <f t="shared" si="129"/>
        <v>-74.438708581707687</v>
      </c>
      <c r="H118" s="282">
        <f t="shared" si="129"/>
        <v>-73.938708581707658</v>
      </c>
      <c r="I118" s="282">
        <f t="shared" si="129"/>
        <v>-73.438708581707672</v>
      </c>
      <c r="J118" s="282">
        <f t="shared" si="129"/>
        <v>-74.438708581707687</v>
      </c>
      <c r="K118" s="282">
        <f t="shared" si="129"/>
        <v>-73.938708581707658</v>
      </c>
      <c r="L118" s="153">
        <f t="shared" si="129"/>
        <v>-73.438708581707672</v>
      </c>
      <c r="M118" s="115"/>
      <c r="N118" s="284"/>
      <c r="O118" s="284"/>
      <c r="P118" s="284"/>
      <c r="Q118" s="284"/>
      <c r="R118" s="284"/>
      <c r="S118" s="284"/>
      <c r="T118" s="284"/>
      <c r="U118" s="157"/>
      <c r="V118" s="115"/>
      <c r="W118" s="284"/>
      <c r="X118" s="284"/>
      <c r="Y118" s="284"/>
      <c r="Z118" s="284"/>
      <c r="AA118" s="284"/>
      <c r="AB118" s="284"/>
      <c r="AC118" s="284"/>
      <c r="AD118" s="157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15"/>
      <c r="AO118" s="156"/>
      <c r="AP118" s="156"/>
      <c r="AQ118" s="156"/>
      <c r="AR118" s="156"/>
      <c r="AS118" s="156"/>
      <c r="AT118" s="156"/>
      <c r="AU118" s="156"/>
      <c r="AV118" s="156"/>
      <c r="AW118" s="200">
        <v>-114.5</v>
      </c>
      <c r="AX118" s="207" t="s">
        <v>195</v>
      </c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6"/>
      <c r="BQ118" s="76"/>
      <c r="BR118" s="76"/>
      <c r="BS118" s="76"/>
      <c r="BT118" s="76"/>
      <c r="BU118" s="76"/>
      <c r="BV118" s="76"/>
      <c r="BW118" s="76"/>
    </row>
    <row r="119" spans="1:75" ht="13">
      <c r="A119" s="170" t="s">
        <v>53</v>
      </c>
      <c r="B119" s="215" t="s">
        <v>86</v>
      </c>
      <c r="C119" s="194"/>
      <c r="D119" s="148">
        <f t="shared" ref="D119:I119" si="130">D80</f>
        <v>-51.909263674018661</v>
      </c>
      <c r="E119" s="280">
        <f t="shared" si="130"/>
        <v>-73.929375941787313</v>
      </c>
      <c r="F119" s="280">
        <f t="shared" si="130"/>
        <v>-73.429375941787299</v>
      </c>
      <c r="G119" s="280">
        <f t="shared" si="130"/>
        <v>-72.929375941787313</v>
      </c>
      <c r="H119" s="280">
        <f t="shared" si="130"/>
        <v>-72.429375941787285</v>
      </c>
      <c r="I119" s="280">
        <f t="shared" si="130"/>
        <v>-71.929375941787299</v>
      </c>
      <c r="J119" s="280">
        <f>J80</f>
        <v>-72.929375941787313</v>
      </c>
      <c r="K119" s="280">
        <f>K80</f>
        <v>-72.429375941787285</v>
      </c>
      <c r="L119" s="150">
        <f>L80</f>
        <v>-71.929375941787299</v>
      </c>
      <c r="M119" s="115"/>
      <c r="N119" s="284"/>
      <c r="O119" s="284"/>
      <c r="P119" s="284"/>
      <c r="Q119" s="284"/>
      <c r="R119" s="284"/>
      <c r="S119" s="284"/>
      <c r="T119" s="284"/>
      <c r="U119" s="157"/>
      <c r="V119" s="115"/>
      <c r="W119" s="284"/>
      <c r="X119" s="284"/>
      <c r="Y119" s="284"/>
      <c r="Z119" s="284"/>
      <c r="AA119" s="284"/>
      <c r="AB119" s="284"/>
      <c r="AC119" s="284"/>
      <c r="AD119" s="157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20">
        <f t="shared" ref="AN119:AV119" si="131">AN53</f>
        <v>1.513372530328476</v>
      </c>
      <c r="AO119" s="121">
        <f t="shared" si="131"/>
        <v>1.5093326399203664</v>
      </c>
      <c r="AP119" s="121">
        <f t="shared" si="131"/>
        <v>1.5093326399203664</v>
      </c>
      <c r="AQ119" s="121">
        <f t="shared" si="131"/>
        <v>1.5093326399203666</v>
      </c>
      <c r="AR119" s="121">
        <f t="shared" si="131"/>
        <v>1.5093326399203664</v>
      </c>
      <c r="AS119" s="121">
        <f t="shared" si="131"/>
        <v>1.5093326399203664</v>
      </c>
      <c r="AT119" s="121">
        <f t="shared" si="131"/>
        <v>1.5093326399203664</v>
      </c>
      <c r="AU119" s="121">
        <f t="shared" si="131"/>
        <v>1.5093326399203664</v>
      </c>
      <c r="AV119" s="121">
        <f t="shared" si="131"/>
        <v>1.5093326399203664</v>
      </c>
      <c r="AW119" s="201"/>
      <c r="AX119" s="209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76"/>
      <c r="BO119" s="76"/>
      <c r="BP119" s="76"/>
      <c r="BQ119" s="76"/>
      <c r="BR119" s="76"/>
      <c r="BS119" s="76"/>
      <c r="BT119" s="76"/>
      <c r="BU119" s="76"/>
      <c r="BV119" s="76"/>
      <c r="BW119" s="76"/>
    </row>
    <row r="120" spans="1:75">
      <c r="A120" s="169" t="s">
        <v>124</v>
      </c>
      <c r="B120" s="215" t="s">
        <v>86</v>
      </c>
      <c r="C120" s="194"/>
      <c r="D120" s="151"/>
      <c r="E120" s="282">
        <f t="shared" ref="E120:K120" si="132">E119+AO119</f>
        <v>-72.42004330186694</v>
      </c>
      <c r="F120" s="282">
        <f t="shared" si="132"/>
        <v>-71.920043301866926</v>
      </c>
      <c r="G120" s="282">
        <f t="shared" si="132"/>
        <v>-71.42004330186694</v>
      </c>
      <c r="H120" s="282">
        <f t="shared" si="132"/>
        <v>-70.920043301866912</v>
      </c>
      <c r="I120" s="282">
        <f t="shared" si="132"/>
        <v>-70.420043301866926</v>
      </c>
      <c r="J120" s="282">
        <f t="shared" si="132"/>
        <v>-71.42004330186694</v>
      </c>
      <c r="K120" s="282">
        <f t="shared" si="132"/>
        <v>-70.920043301866912</v>
      </c>
      <c r="L120" s="153">
        <f>L119+AV119</f>
        <v>-70.420043301866926</v>
      </c>
      <c r="M120" s="115"/>
      <c r="N120" s="284"/>
      <c r="O120" s="284"/>
      <c r="P120" s="284"/>
      <c r="Q120" s="284"/>
      <c r="R120" s="284"/>
      <c r="S120" s="284"/>
      <c r="T120" s="284"/>
      <c r="U120" s="157"/>
      <c r="V120" s="115"/>
      <c r="W120" s="284"/>
      <c r="X120" s="284"/>
      <c r="Y120" s="284"/>
      <c r="Z120" s="284"/>
      <c r="AA120" s="284"/>
      <c r="AB120" s="284"/>
      <c r="AC120" s="284"/>
      <c r="AD120" s="157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15"/>
      <c r="AO120" s="156"/>
      <c r="AP120" s="156"/>
      <c r="AQ120" s="156"/>
      <c r="AR120" s="156"/>
      <c r="AS120" s="156"/>
      <c r="AT120" s="156"/>
      <c r="AU120" s="156"/>
      <c r="AV120" s="156"/>
      <c r="AW120" s="200">
        <v>-70</v>
      </c>
      <c r="AX120" s="207" t="s">
        <v>126</v>
      </c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6"/>
      <c r="BN120" s="76"/>
      <c r="BO120" s="76"/>
      <c r="BP120" s="76"/>
      <c r="BQ120" s="76"/>
      <c r="BR120" s="76"/>
      <c r="BS120" s="76"/>
      <c r="BT120" s="76"/>
      <c r="BU120" s="76"/>
      <c r="BV120" s="76"/>
      <c r="BW120" s="76"/>
    </row>
    <row r="121" spans="1:75">
      <c r="A121" s="169" t="s">
        <v>82</v>
      </c>
      <c r="B121" s="215" t="s">
        <v>86</v>
      </c>
      <c r="C121" s="194"/>
      <c r="D121" s="151">
        <f>D119+AN119</f>
        <v>-50.395891143690186</v>
      </c>
      <c r="E121" s="282"/>
      <c r="F121" s="282"/>
      <c r="G121" s="282"/>
      <c r="H121" s="282"/>
      <c r="I121" s="282"/>
      <c r="J121" s="282"/>
      <c r="K121" s="282"/>
      <c r="L121" s="153"/>
      <c r="M121" s="115"/>
      <c r="N121" s="284"/>
      <c r="O121" s="284"/>
      <c r="P121" s="284"/>
      <c r="Q121" s="284"/>
      <c r="R121" s="284"/>
      <c r="S121" s="284"/>
      <c r="T121" s="284"/>
      <c r="U121" s="157"/>
      <c r="V121" s="115"/>
      <c r="W121" s="284"/>
      <c r="X121" s="284"/>
      <c r="Y121" s="284"/>
      <c r="Z121" s="284"/>
      <c r="AA121" s="284"/>
      <c r="AB121" s="284"/>
      <c r="AC121" s="284"/>
      <c r="AD121" s="157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15"/>
      <c r="AO121" s="156"/>
      <c r="AP121" s="156"/>
      <c r="AQ121" s="156"/>
      <c r="AR121" s="156"/>
      <c r="AS121" s="156"/>
      <c r="AT121" s="156"/>
      <c r="AU121" s="156"/>
      <c r="AV121" s="156"/>
      <c r="AW121" s="200">
        <v>-50</v>
      </c>
      <c r="AX121" s="207" t="s">
        <v>117</v>
      </c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</row>
    <row r="122" spans="1:75">
      <c r="A122" s="2"/>
      <c r="B122" s="74"/>
      <c r="C122" s="193"/>
      <c r="D122" s="59"/>
      <c r="E122" s="281"/>
      <c r="F122" s="281"/>
      <c r="G122" s="281"/>
      <c r="H122" s="281"/>
      <c r="I122" s="281"/>
      <c r="J122" s="281"/>
      <c r="K122" s="281"/>
      <c r="L122" s="45"/>
      <c r="M122" s="2"/>
      <c r="N122" s="283"/>
      <c r="O122" s="283"/>
      <c r="P122" s="283"/>
      <c r="Q122" s="283"/>
      <c r="R122" s="283"/>
      <c r="S122" s="283"/>
      <c r="T122" s="283"/>
      <c r="U122" s="155"/>
      <c r="V122" s="2"/>
      <c r="W122" s="283"/>
      <c r="X122" s="283"/>
      <c r="Y122" s="283"/>
      <c r="Z122" s="283"/>
      <c r="AA122" s="283"/>
      <c r="AB122" s="283"/>
      <c r="AC122" s="283"/>
      <c r="AD122" s="155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2"/>
      <c r="AO122" s="154"/>
      <c r="AP122" s="154"/>
      <c r="AQ122" s="154"/>
      <c r="AR122" s="154"/>
      <c r="AS122" s="154"/>
      <c r="AT122" s="154"/>
      <c r="AU122" s="154"/>
      <c r="AV122" s="154"/>
      <c r="AW122" s="204"/>
      <c r="AX122" s="209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</row>
    <row r="123" spans="1:75">
      <c r="A123" s="169" t="s">
        <v>139</v>
      </c>
      <c r="B123" s="215" t="s">
        <v>85</v>
      </c>
      <c r="C123" s="194"/>
      <c r="D123" s="115"/>
      <c r="E123" s="284"/>
      <c r="F123" s="284"/>
      <c r="G123" s="284"/>
      <c r="H123" s="284"/>
      <c r="I123" s="284"/>
      <c r="J123" s="284"/>
      <c r="K123" s="284"/>
      <c r="L123" s="157"/>
      <c r="M123" s="115"/>
      <c r="N123" s="284"/>
      <c r="O123" s="284"/>
      <c r="P123" s="284"/>
      <c r="Q123" s="284"/>
      <c r="R123" s="284"/>
      <c r="S123" s="284"/>
      <c r="T123" s="284"/>
      <c r="U123" s="157"/>
      <c r="V123" s="148">
        <f>V124-AN124</f>
        <v>-99.119405897438014</v>
      </c>
      <c r="W123" s="280">
        <f>W124-AO124</f>
        <v>-117.01940589743802</v>
      </c>
      <c r="X123" s="280">
        <f>X124-AP124</f>
        <v>-116.51940589743802</v>
      </c>
      <c r="Y123" s="280">
        <f>Y124-AQ124</f>
        <v>-116.01940589743802</v>
      </c>
      <c r="Z123" s="280">
        <f>Z124-AR124</f>
        <v>-115.51940589743802</v>
      </c>
      <c r="AA123" s="280">
        <f>AA124-AS124</f>
        <v>-115.01940589743802</v>
      </c>
      <c r="AB123" s="280">
        <f>AB124-AT124</f>
        <v>-116.01940589743802</v>
      </c>
      <c r="AC123" s="280">
        <f>AC124-AU124</f>
        <v>-115.51940589743802</v>
      </c>
      <c r="AD123" s="150">
        <f>AD124-AV124</f>
        <v>-115.01940589743802</v>
      </c>
      <c r="AE123" s="159">
        <f t="shared" ref="AE123:AJ123" si="133">157+CEILING(V123,-1)</f>
        <v>57</v>
      </c>
      <c r="AF123" s="159">
        <f t="shared" si="133"/>
        <v>39</v>
      </c>
      <c r="AG123" s="159">
        <f t="shared" si="133"/>
        <v>40</v>
      </c>
      <c r="AH123" s="159">
        <f t="shared" si="133"/>
        <v>40</v>
      </c>
      <c r="AI123" s="159">
        <f t="shared" si="133"/>
        <v>41</v>
      </c>
      <c r="AJ123" s="159">
        <f t="shared" si="133"/>
        <v>41</v>
      </c>
      <c r="AK123" s="159">
        <f>157+CEILING(AB123,-1)</f>
        <v>40</v>
      </c>
      <c r="AL123" s="159">
        <f>157+CEILING(AC123,-1)</f>
        <v>41</v>
      </c>
      <c r="AM123" s="159">
        <f>157+CEILING(AD123,-1)</f>
        <v>41</v>
      </c>
      <c r="AN123" s="115"/>
      <c r="AO123" s="156"/>
      <c r="AP123" s="156"/>
      <c r="AQ123" s="156"/>
      <c r="AR123" s="156"/>
      <c r="AS123" s="156"/>
      <c r="AT123" s="156"/>
      <c r="AU123" s="156"/>
      <c r="AV123" s="156"/>
      <c r="AW123" s="205"/>
      <c r="AX123" s="166" t="s">
        <v>80</v>
      </c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</row>
    <row r="124" spans="1:75" ht="13">
      <c r="A124" s="170" t="s">
        <v>140</v>
      </c>
      <c r="B124" s="215" t="s">
        <v>85</v>
      </c>
      <c r="C124" s="194"/>
      <c r="D124" s="115"/>
      <c r="E124" s="284"/>
      <c r="F124" s="284"/>
      <c r="G124" s="284"/>
      <c r="H124" s="284"/>
      <c r="I124" s="284"/>
      <c r="J124" s="284"/>
      <c r="K124" s="284"/>
      <c r="L124" s="157"/>
      <c r="M124" s="115"/>
      <c r="N124" s="284"/>
      <c r="O124" s="284"/>
      <c r="P124" s="284"/>
      <c r="Q124" s="284"/>
      <c r="R124" s="284"/>
      <c r="S124" s="284"/>
      <c r="T124" s="284"/>
      <c r="U124" s="157"/>
      <c r="V124" s="148">
        <f t="shared" ref="V124:AA124" si="134">V79</f>
        <v>-89.589700043360182</v>
      </c>
      <c r="W124" s="280">
        <f t="shared" si="134"/>
        <v>-110.98970004336019</v>
      </c>
      <c r="X124" s="280">
        <f t="shared" si="134"/>
        <v>-110.48970004336019</v>
      </c>
      <c r="Y124" s="280">
        <f t="shared" si="134"/>
        <v>-109.98970004336019</v>
      </c>
      <c r="Z124" s="280">
        <f t="shared" si="134"/>
        <v>-109.48970004336019</v>
      </c>
      <c r="AA124" s="280">
        <f t="shared" si="134"/>
        <v>-108.98970004336019</v>
      </c>
      <c r="AB124" s="280">
        <f>AB79</f>
        <v>-109.98970004336019</v>
      </c>
      <c r="AC124" s="280">
        <f>AC79</f>
        <v>-109.48970004336019</v>
      </c>
      <c r="AD124" s="150">
        <f>AD79</f>
        <v>-108.98970004336019</v>
      </c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20">
        <f t="shared" ref="AN124:AV124" si="135">AN57</f>
        <v>9.5297058540778359</v>
      </c>
      <c r="AO124" s="121">
        <f t="shared" si="135"/>
        <v>6.0297058540778359</v>
      </c>
      <c r="AP124" s="121">
        <f t="shared" si="135"/>
        <v>6.0297058540778359</v>
      </c>
      <c r="AQ124" s="121">
        <f t="shared" si="135"/>
        <v>6.0297058540778359</v>
      </c>
      <c r="AR124" s="121">
        <f t="shared" si="135"/>
        <v>6.0297058540778359</v>
      </c>
      <c r="AS124" s="121">
        <f t="shared" si="135"/>
        <v>6.0297058540778359</v>
      </c>
      <c r="AT124" s="121">
        <f t="shared" si="135"/>
        <v>6.0297058540778359</v>
      </c>
      <c r="AU124" s="121">
        <f t="shared" si="135"/>
        <v>6.0297058540778359</v>
      </c>
      <c r="AV124" s="121">
        <f t="shared" si="135"/>
        <v>6.0297058540778359</v>
      </c>
      <c r="AW124" s="206"/>
      <c r="AX124" s="209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</row>
    <row r="125" spans="1:75">
      <c r="A125" s="169" t="s">
        <v>141</v>
      </c>
      <c r="B125" s="215" t="s">
        <v>85</v>
      </c>
      <c r="C125" s="194"/>
      <c r="D125" s="115"/>
      <c r="E125" s="284"/>
      <c r="F125" s="284"/>
      <c r="G125" s="284"/>
      <c r="H125" s="284"/>
      <c r="I125" s="284"/>
      <c r="J125" s="284"/>
      <c r="K125" s="284"/>
      <c r="L125" s="157"/>
      <c r="M125" s="115"/>
      <c r="N125" s="284"/>
      <c r="O125" s="284"/>
      <c r="P125" s="284"/>
      <c r="Q125" s="284"/>
      <c r="R125" s="284"/>
      <c r="S125" s="284"/>
      <c r="T125" s="284"/>
      <c r="U125" s="157"/>
      <c r="V125" s="148">
        <f>V124+AN124</f>
        <v>-80.059994189282349</v>
      </c>
      <c r="W125" s="280">
        <f>W124+AO124</f>
        <v>-104.95999418928236</v>
      </c>
      <c r="X125" s="280">
        <f>X124+AP124</f>
        <v>-104.45999418928236</v>
      </c>
      <c r="Y125" s="280">
        <f>Y124+AQ124</f>
        <v>-103.95999418928236</v>
      </c>
      <c r="Z125" s="280">
        <f>Z124+AR124</f>
        <v>-103.45999418928236</v>
      </c>
      <c r="AA125" s="280">
        <f>AA124+AS124</f>
        <v>-102.95999418928236</v>
      </c>
      <c r="AB125" s="280">
        <f>AB124+AT124</f>
        <v>-103.95999418928236</v>
      </c>
      <c r="AC125" s="280">
        <f>AC124+AU124</f>
        <v>-103.45999418928236</v>
      </c>
      <c r="AD125" s="150">
        <f>AD124+AV124</f>
        <v>-102.95999418928236</v>
      </c>
      <c r="AE125" s="159">
        <f t="shared" ref="AE125:AJ125" si="136">157+CEILING(V125,-1)</f>
        <v>76</v>
      </c>
      <c r="AF125" s="159">
        <f t="shared" si="136"/>
        <v>52</v>
      </c>
      <c r="AG125" s="159">
        <f t="shared" si="136"/>
        <v>52</v>
      </c>
      <c r="AH125" s="159">
        <f t="shared" si="136"/>
        <v>53</v>
      </c>
      <c r="AI125" s="159">
        <f t="shared" si="136"/>
        <v>53</v>
      </c>
      <c r="AJ125" s="159">
        <f t="shared" si="136"/>
        <v>54</v>
      </c>
      <c r="AK125" s="159">
        <f>157+CEILING(AB125,-1)</f>
        <v>53</v>
      </c>
      <c r="AL125" s="159">
        <f>157+CEILING(AC125,-1)</f>
        <v>53</v>
      </c>
      <c r="AM125" s="159">
        <f>157+CEILING(AD125,-1)</f>
        <v>54</v>
      </c>
      <c r="AN125" s="115"/>
      <c r="AO125" s="156"/>
      <c r="AP125" s="156"/>
      <c r="AQ125" s="156"/>
      <c r="AR125" s="156"/>
      <c r="AS125" s="156"/>
      <c r="AT125" s="156"/>
      <c r="AU125" s="156"/>
      <c r="AV125" s="156"/>
      <c r="AW125" s="205"/>
      <c r="AX125" s="166" t="s">
        <v>80</v>
      </c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</row>
    <row r="126" spans="1:75">
      <c r="A126" s="2"/>
      <c r="B126" s="74"/>
      <c r="C126" s="193"/>
      <c r="D126" s="2"/>
      <c r="E126" s="283"/>
      <c r="F126" s="283"/>
      <c r="G126" s="283"/>
      <c r="H126" s="283"/>
      <c r="I126" s="283"/>
      <c r="J126" s="283"/>
      <c r="K126" s="283"/>
      <c r="L126" s="155"/>
      <c r="M126" s="2"/>
      <c r="N126" s="283"/>
      <c r="O126" s="283"/>
      <c r="P126" s="283"/>
      <c r="Q126" s="283"/>
      <c r="R126" s="283"/>
      <c r="S126" s="283"/>
      <c r="T126" s="283"/>
      <c r="U126" s="155"/>
      <c r="V126" s="59"/>
      <c r="W126" s="281"/>
      <c r="X126" s="281"/>
      <c r="Y126" s="281"/>
      <c r="Z126" s="281"/>
      <c r="AA126" s="281"/>
      <c r="AB126" s="281"/>
      <c r="AC126" s="281"/>
      <c r="AD126" s="45"/>
      <c r="AE126" s="161"/>
      <c r="AF126" s="161"/>
      <c r="AG126" s="161"/>
      <c r="AH126" s="161"/>
      <c r="AI126" s="161"/>
      <c r="AJ126" s="161"/>
      <c r="AK126" s="161"/>
      <c r="AL126" s="161"/>
      <c r="AM126" s="161"/>
      <c r="AN126" s="2"/>
      <c r="AO126" s="154"/>
      <c r="AP126" s="154"/>
      <c r="AQ126" s="154"/>
      <c r="AR126" s="154"/>
      <c r="AS126" s="154"/>
      <c r="AT126" s="154"/>
      <c r="AU126" s="154"/>
      <c r="AV126" s="155"/>
      <c r="AW126" s="155"/>
      <c r="AX126" s="158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</row>
    <row r="127" spans="1:75" ht="13.5" thickBot="1">
      <c r="A127" s="30" t="s">
        <v>33</v>
      </c>
      <c r="B127" s="58"/>
      <c r="C127" s="255"/>
      <c r="D127" s="30"/>
      <c r="E127" s="31"/>
      <c r="F127" s="31"/>
      <c r="G127" s="31"/>
      <c r="H127" s="31"/>
      <c r="I127" s="31"/>
      <c r="J127" s="31"/>
      <c r="K127" s="31"/>
      <c r="L127" s="58"/>
      <c r="M127" s="55"/>
      <c r="N127" s="29"/>
      <c r="O127" s="29"/>
      <c r="P127" s="29"/>
      <c r="Q127" s="29"/>
      <c r="R127" s="29"/>
      <c r="S127" s="29"/>
      <c r="T127" s="29"/>
      <c r="U127" s="56"/>
      <c r="V127" s="55"/>
      <c r="W127" s="29"/>
      <c r="X127" s="29"/>
      <c r="Y127" s="29"/>
      <c r="Z127" s="29"/>
      <c r="AA127" s="29"/>
      <c r="AB127" s="29"/>
      <c r="AC127" s="69"/>
      <c r="AD127" s="57"/>
      <c r="AE127" s="69"/>
      <c r="AF127" s="69"/>
      <c r="AG127" s="69"/>
      <c r="AH127" s="69"/>
      <c r="AI127" s="69"/>
      <c r="AJ127" s="69"/>
      <c r="AK127" s="69"/>
      <c r="AL127" s="69"/>
      <c r="AM127" s="69"/>
      <c r="AN127" s="55"/>
      <c r="AO127" s="29"/>
      <c r="AP127" s="29"/>
      <c r="AQ127" s="29"/>
      <c r="AR127" s="29"/>
      <c r="AS127" s="29"/>
      <c r="AT127" s="29"/>
      <c r="AU127" s="29"/>
      <c r="AV127" s="56"/>
      <c r="AW127" s="56"/>
      <c r="AX127" s="18" t="s">
        <v>34</v>
      </c>
    </row>
    <row r="128" spans="1:75"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X128" s="12"/>
    </row>
    <row r="129" spans="1:52" ht="13" thickBot="1"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X129" s="12"/>
    </row>
    <row r="130" spans="1:52" s="76" customFormat="1">
      <c r="A130" s="217" t="s">
        <v>92</v>
      </c>
      <c r="B130" s="79"/>
      <c r="C130" s="192"/>
      <c r="D130" s="219"/>
      <c r="E130" s="219"/>
      <c r="F130" s="219"/>
      <c r="G130" s="219"/>
      <c r="H130" s="219"/>
      <c r="I130" s="219"/>
      <c r="J130" s="219"/>
      <c r="K130" s="219"/>
      <c r="L130" s="220"/>
      <c r="M130" s="222"/>
      <c r="N130" s="222"/>
      <c r="O130" s="222"/>
      <c r="P130" s="222"/>
      <c r="Q130" s="222"/>
      <c r="R130" s="222"/>
      <c r="S130" s="222"/>
      <c r="T130" s="222"/>
      <c r="U130" s="223"/>
      <c r="V130" s="222"/>
      <c r="W130" s="222"/>
      <c r="X130" s="222"/>
      <c r="Y130" s="222"/>
      <c r="Z130" s="222"/>
      <c r="AA130" s="222"/>
      <c r="AB130" s="222"/>
      <c r="AC130" s="222"/>
      <c r="AD130" s="223"/>
      <c r="AE130" s="222"/>
      <c r="AF130" s="222"/>
      <c r="AG130" s="222"/>
      <c r="AH130" s="222"/>
      <c r="AI130" s="222"/>
      <c r="AJ130" s="222"/>
      <c r="AK130" s="222"/>
      <c r="AL130" s="222"/>
      <c r="AM130" s="222"/>
      <c r="AN130" s="222"/>
      <c r="AO130" s="222"/>
      <c r="AP130" s="222"/>
      <c r="AQ130" s="222"/>
      <c r="AR130" s="222"/>
      <c r="AS130" s="222"/>
      <c r="AT130" s="222"/>
      <c r="AU130" s="222"/>
      <c r="AV130" s="223"/>
      <c r="AW130"/>
      <c r="AX130"/>
      <c r="AY130"/>
      <c r="AZ130"/>
    </row>
    <row r="131" spans="1:52" s="76" customFormat="1">
      <c r="A131" s="169" t="s">
        <v>139</v>
      </c>
      <c r="B131" s="133" t="s">
        <v>55</v>
      </c>
      <c r="C131" s="194"/>
      <c r="D131" s="156"/>
      <c r="E131" s="156"/>
      <c r="F131" s="156"/>
      <c r="G131" s="156"/>
      <c r="H131" s="156"/>
      <c r="I131" s="156"/>
      <c r="J131" s="156"/>
      <c r="K131" s="156"/>
      <c r="L131" s="157"/>
      <c r="M131" s="156"/>
      <c r="N131" s="156"/>
      <c r="O131" s="156"/>
      <c r="P131" s="156"/>
      <c r="Q131" s="156"/>
      <c r="R131" s="156"/>
      <c r="S131" s="156"/>
      <c r="T131" s="156"/>
      <c r="U131" s="157"/>
      <c r="V131" s="149">
        <f>V132-AN132</f>
        <v>-102.11940589743801</v>
      </c>
      <c r="W131" s="149">
        <f>W132-AO132</f>
        <v>-121.51940589743802</v>
      </c>
      <c r="X131" s="149">
        <f>X132-AP132</f>
        <v>-121.01940589743802</v>
      </c>
      <c r="Y131" s="149">
        <f>Y132-AQ132</f>
        <v>-120.51940589743802</v>
      </c>
      <c r="Z131" s="149">
        <f>Z132-AR132</f>
        <v>-120.01940589743802</v>
      </c>
      <c r="AA131" s="149">
        <f>AA132-AS132</f>
        <v>-119.51940589743802</v>
      </c>
      <c r="AB131" s="149">
        <f>AB132-AT132</f>
        <v>-120.51940589743802</v>
      </c>
      <c r="AC131" s="149">
        <f>AC132-AU132</f>
        <v>-120.01940589743802</v>
      </c>
      <c r="AD131" s="150">
        <f>AD132-AV132</f>
        <v>-119.51940589743802</v>
      </c>
      <c r="AE131" s="159">
        <f t="shared" ref="AE131:AJ131" si="137">157+CEILING(V131,-1)</f>
        <v>54</v>
      </c>
      <c r="AF131" s="159">
        <f t="shared" si="137"/>
        <v>35</v>
      </c>
      <c r="AG131" s="159">
        <f t="shared" si="137"/>
        <v>35</v>
      </c>
      <c r="AH131" s="159">
        <f t="shared" si="137"/>
        <v>36</v>
      </c>
      <c r="AI131" s="159">
        <f t="shared" si="137"/>
        <v>36</v>
      </c>
      <c r="AJ131" s="159">
        <f t="shared" si="137"/>
        <v>37</v>
      </c>
      <c r="AK131" s="159">
        <f>157+CEILING(AA131,-1)</f>
        <v>37</v>
      </c>
      <c r="AL131" s="159">
        <f>157+CEILING(AC131,-1)</f>
        <v>36</v>
      </c>
      <c r="AM131" s="159">
        <f>157+CEILING(AD131,-1)</f>
        <v>37</v>
      </c>
      <c r="AN131" s="115"/>
      <c r="AO131" s="156"/>
      <c r="AP131" s="156"/>
      <c r="AQ131" s="156"/>
      <c r="AR131" s="156"/>
      <c r="AS131" s="156"/>
      <c r="AT131" s="156"/>
      <c r="AU131" s="156"/>
      <c r="AV131" s="157"/>
      <c r="AW131"/>
      <c r="AX131"/>
      <c r="AY131"/>
      <c r="AZ131"/>
    </row>
    <row r="132" spans="1:52" s="76" customFormat="1" ht="13">
      <c r="A132" s="170" t="s">
        <v>140</v>
      </c>
      <c r="B132" s="133" t="s">
        <v>55</v>
      </c>
      <c r="C132" s="194"/>
      <c r="D132" s="156"/>
      <c r="E132" s="156"/>
      <c r="F132" s="156"/>
      <c r="G132" s="156"/>
      <c r="H132" s="156"/>
      <c r="I132" s="156"/>
      <c r="J132" s="156"/>
      <c r="K132" s="156"/>
      <c r="L132" s="157"/>
      <c r="M132" s="156"/>
      <c r="N132" s="156"/>
      <c r="O132" s="156"/>
      <c r="P132" s="156"/>
      <c r="Q132" s="156"/>
      <c r="R132" s="156"/>
      <c r="S132" s="156"/>
      <c r="T132" s="156"/>
      <c r="U132" s="157"/>
      <c r="V132" s="149">
        <f t="shared" ref="V132:AA132" si="138">V124</f>
        <v>-89.589700043360182</v>
      </c>
      <c r="W132" s="149">
        <f t="shared" si="138"/>
        <v>-110.98970004336019</v>
      </c>
      <c r="X132" s="149">
        <f t="shared" si="138"/>
        <v>-110.48970004336019</v>
      </c>
      <c r="Y132" s="149">
        <f t="shared" si="138"/>
        <v>-109.98970004336019</v>
      </c>
      <c r="Z132" s="149">
        <f t="shared" si="138"/>
        <v>-109.48970004336019</v>
      </c>
      <c r="AA132" s="149">
        <f t="shared" si="138"/>
        <v>-108.98970004336019</v>
      </c>
      <c r="AB132" s="149">
        <f t="shared" ref="AB132" si="139">AB124</f>
        <v>-109.98970004336019</v>
      </c>
      <c r="AC132" s="149">
        <f>AC124</f>
        <v>-109.48970004336019</v>
      </c>
      <c r="AD132" s="150">
        <f t="shared" ref="AD132" si="140">AD124</f>
        <v>-108.98970004336019</v>
      </c>
      <c r="AE132" s="160"/>
      <c r="AF132" s="160"/>
      <c r="AG132" s="160"/>
      <c r="AH132" s="160"/>
      <c r="AI132" s="160"/>
      <c r="AJ132" s="160"/>
      <c r="AK132" s="160"/>
      <c r="AL132" s="160"/>
      <c r="AM132" s="160"/>
      <c r="AN132" s="120">
        <f>AN124+3</f>
        <v>12.529705854077836</v>
      </c>
      <c r="AO132" s="121">
        <f t="shared" ref="AO132:AV132" si="141">AO124+4.5</f>
        <v>10.529705854077836</v>
      </c>
      <c r="AP132" s="121">
        <f t="shared" si="141"/>
        <v>10.529705854077836</v>
      </c>
      <c r="AQ132" s="121">
        <f t="shared" si="141"/>
        <v>10.529705854077836</v>
      </c>
      <c r="AR132" s="121">
        <f t="shared" si="141"/>
        <v>10.529705854077836</v>
      </c>
      <c r="AS132" s="121">
        <f t="shared" si="141"/>
        <v>10.529705854077836</v>
      </c>
      <c r="AT132" s="121">
        <f t="shared" si="141"/>
        <v>10.529705854077836</v>
      </c>
      <c r="AU132" s="121">
        <f t="shared" si="141"/>
        <v>10.529705854077836</v>
      </c>
      <c r="AV132" s="122">
        <f t="shared" si="141"/>
        <v>10.529705854077836</v>
      </c>
      <c r="AW132"/>
      <c r="AX132"/>
      <c r="AY132"/>
      <c r="AZ132"/>
    </row>
    <row r="133" spans="1:52" s="76" customFormat="1">
      <c r="A133" s="169" t="s">
        <v>141</v>
      </c>
      <c r="B133" s="133" t="s">
        <v>55</v>
      </c>
      <c r="C133" s="194"/>
      <c r="D133" s="156"/>
      <c r="E133" s="156"/>
      <c r="F133" s="156"/>
      <c r="G133" s="156"/>
      <c r="H133" s="156"/>
      <c r="I133" s="156"/>
      <c r="J133" s="156"/>
      <c r="K133" s="156"/>
      <c r="L133" s="157"/>
      <c r="M133" s="156"/>
      <c r="N133" s="156"/>
      <c r="O133" s="156"/>
      <c r="P133" s="156"/>
      <c r="Q133" s="156"/>
      <c r="R133" s="156"/>
      <c r="S133" s="156"/>
      <c r="T133" s="156"/>
      <c r="U133" s="157"/>
      <c r="V133" s="149">
        <f>V132+AN132</f>
        <v>-77.059994189282349</v>
      </c>
      <c r="W133" s="149">
        <f>W132+AO132</f>
        <v>-100.45999418928236</v>
      </c>
      <c r="X133" s="149">
        <f>X132+AP132</f>
        <v>-99.959994189282355</v>
      </c>
      <c r="Y133" s="149">
        <f>Y132+AQ132</f>
        <v>-99.459994189282355</v>
      </c>
      <c r="Z133" s="149">
        <f>Z132+AR132</f>
        <v>-98.959994189282355</v>
      </c>
      <c r="AA133" s="149">
        <f>AA132+AS132</f>
        <v>-98.459994189282355</v>
      </c>
      <c r="AB133" s="149">
        <f>AB132+AT132</f>
        <v>-99.459994189282355</v>
      </c>
      <c r="AC133" s="149">
        <f>AC132+AU132</f>
        <v>-98.959994189282355</v>
      </c>
      <c r="AD133" s="150">
        <f>AD132+AV132</f>
        <v>-98.459994189282355</v>
      </c>
      <c r="AE133" s="159">
        <f t="shared" ref="AE133:AJ133" si="142">157+CEILING(V133,-1)</f>
        <v>79</v>
      </c>
      <c r="AF133" s="159">
        <f t="shared" si="142"/>
        <v>56</v>
      </c>
      <c r="AG133" s="159">
        <f t="shared" si="142"/>
        <v>57</v>
      </c>
      <c r="AH133" s="159">
        <f t="shared" si="142"/>
        <v>57</v>
      </c>
      <c r="AI133" s="159">
        <f t="shared" si="142"/>
        <v>58</v>
      </c>
      <c r="AJ133" s="159">
        <f t="shared" si="142"/>
        <v>58</v>
      </c>
      <c r="AK133" s="159">
        <f>157+CEILING(AA133,-1)</f>
        <v>58</v>
      </c>
      <c r="AL133" s="159">
        <f>157+CEILING(AC133,-1)</f>
        <v>58</v>
      </c>
      <c r="AM133" s="159">
        <f>157+CEILING(AD133,-1)</f>
        <v>58</v>
      </c>
      <c r="AN133" s="115"/>
      <c r="AO133" s="156"/>
      <c r="AP133" s="156"/>
      <c r="AQ133" s="156"/>
      <c r="AR133" s="156"/>
      <c r="AS133" s="156"/>
      <c r="AT133" s="156"/>
      <c r="AU133" s="156"/>
      <c r="AV133" s="157"/>
      <c r="AW133"/>
      <c r="AX133"/>
      <c r="AY133"/>
      <c r="AZ133"/>
    </row>
    <row r="134" spans="1:52" s="76" customFormat="1" ht="13" thickBot="1">
      <c r="A134" s="110"/>
      <c r="B134" s="147"/>
      <c r="C134" s="253"/>
      <c r="D134" s="226"/>
      <c r="E134" s="226"/>
      <c r="F134" s="226"/>
      <c r="G134" s="226"/>
      <c r="H134" s="226"/>
      <c r="I134" s="226"/>
      <c r="J134" s="226"/>
      <c r="K134" s="226"/>
      <c r="L134" s="227"/>
      <c r="M134" s="226"/>
      <c r="N134" s="226"/>
      <c r="O134" s="226"/>
      <c r="P134" s="226"/>
      <c r="Q134" s="226"/>
      <c r="R134" s="226"/>
      <c r="S134" s="226"/>
      <c r="T134" s="226"/>
      <c r="U134" s="227"/>
      <c r="V134" s="28"/>
      <c r="W134" s="28"/>
      <c r="X134" s="28"/>
      <c r="Y134" s="28"/>
      <c r="Z134" s="28"/>
      <c r="AA134" s="28"/>
      <c r="AB134" s="28"/>
      <c r="AC134" s="28"/>
      <c r="AD134" s="46"/>
      <c r="AE134" s="228"/>
      <c r="AF134" s="228"/>
      <c r="AG134" s="228"/>
      <c r="AH134" s="228"/>
      <c r="AI134" s="228"/>
      <c r="AJ134" s="228"/>
      <c r="AK134" s="228"/>
      <c r="AL134" s="228"/>
      <c r="AM134" s="228"/>
      <c r="AN134" s="228"/>
      <c r="AO134" s="226"/>
      <c r="AP134" s="226"/>
      <c r="AQ134" s="226"/>
      <c r="AR134" s="226"/>
      <c r="AS134" s="226"/>
      <c r="AT134" s="226"/>
      <c r="AU134" s="226"/>
      <c r="AV134" s="227"/>
      <c r="AW134"/>
      <c r="AX134"/>
      <c r="AY134"/>
      <c r="AZ134"/>
    </row>
    <row r="135" spans="1:52"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X135" s="12"/>
    </row>
    <row r="136" spans="1:52"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X136" s="12" t="s">
        <v>58</v>
      </c>
    </row>
  </sheetData>
  <mergeCells count="46">
    <mergeCell ref="D84:L84"/>
    <mergeCell ref="M84:U84"/>
    <mergeCell ref="V84:AD84"/>
    <mergeCell ref="AE84:AM84"/>
    <mergeCell ref="AN84:AV84"/>
    <mergeCell ref="E85:L85"/>
    <mergeCell ref="N85:U85"/>
    <mergeCell ref="W85:AD85"/>
    <mergeCell ref="AF85:AM85"/>
    <mergeCell ref="AO85:AV85"/>
    <mergeCell ref="D67:L67"/>
    <mergeCell ref="M67:U67"/>
    <mergeCell ref="V67:AD67"/>
    <mergeCell ref="E68:L68"/>
    <mergeCell ref="N68:U68"/>
    <mergeCell ref="W68:AD68"/>
    <mergeCell ref="D34:L34"/>
    <mergeCell ref="M34:U34"/>
    <mergeCell ref="V34:AD34"/>
    <mergeCell ref="AE34:AM34"/>
    <mergeCell ref="AN34:AV34"/>
    <mergeCell ref="E35:L35"/>
    <mergeCell ref="N35:U35"/>
    <mergeCell ref="W35:AD35"/>
    <mergeCell ref="AF35:AM35"/>
    <mergeCell ref="AO35:AV35"/>
    <mergeCell ref="D25:L25"/>
    <mergeCell ref="M25:U25"/>
    <mergeCell ref="V25:AD25"/>
    <mergeCell ref="AE25:AM25"/>
    <mergeCell ref="E26:L26"/>
    <mergeCell ref="N26:U26"/>
    <mergeCell ref="W26:AD26"/>
    <mergeCell ref="AF26:AM26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phoneticPr fontId="20" type="noConversion"/>
  <conditionalFormatting sqref="E120:I120 K120">
    <cfRule type="cellIs" dxfId="28" priority="32" stopIfTrue="1" operator="greaterThan">
      <formula>$AW$120</formula>
    </cfRule>
  </conditionalFormatting>
  <conditionalFormatting sqref="K118 D118:I118">
    <cfRule type="cellIs" dxfId="27" priority="30" stopIfTrue="1" operator="lessThan">
      <formula>$AW$118</formula>
    </cfRule>
  </conditionalFormatting>
  <conditionalFormatting sqref="D121">
    <cfRule type="cellIs" dxfId="26" priority="31" stopIfTrue="1" operator="greaterThan">
      <formula>$AW$121</formula>
    </cfRule>
  </conditionalFormatting>
  <conditionalFormatting sqref="T86 M86:R86">
    <cfRule type="cellIs" dxfId="25" priority="36" stopIfTrue="1" operator="lessThan">
      <formula>$AW$86</formula>
    </cfRule>
  </conditionalFormatting>
  <conditionalFormatting sqref="T102 M102:R102">
    <cfRule type="cellIs" dxfId="24" priority="34" stopIfTrue="1" operator="lessThan">
      <formula>$AW$102</formula>
    </cfRule>
  </conditionalFormatting>
  <conditionalFormatting sqref="AC94 V94:AA94">
    <cfRule type="cellIs" dxfId="23" priority="35" stopIfTrue="1" operator="lessThan">
      <formula>$AW$94</formula>
    </cfRule>
  </conditionalFormatting>
  <conditionalFormatting sqref="AC110 V110:AA110">
    <cfRule type="cellIs" dxfId="22" priority="33" stopIfTrue="1" operator="lessThan">
      <formula>$AW$110</formula>
    </cfRule>
  </conditionalFormatting>
  <conditionalFormatting sqref="AX127">
    <cfRule type="cellIs" dxfId="21" priority="37" stopIfTrue="1" operator="equal">
      <formula>"Yes"</formula>
    </cfRule>
    <cfRule type="cellIs" dxfId="20" priority="38" stopIfTrue="1" operator="notEqual">
      <formula>"Yes"</formula>
    </cfRule>
  </conditionalFormatting>
  <conditionalFormatting sqref="J120">
    <cfRule type="cellIs" dxfId="19" priority="29" stopIfTrue="1" operator="greaterThan">
      <formula>$AW$120</formula>
    </cfRule>
  </conditionalFormatting>
  <conditionalFormatting sqref="J118">
    <cfRule type="cellIs" dxfId="18" priority="28" stopIfTrue="1" operator="lessThan">
      <formula>$AW$118</formula>
    </cfRule>
  </conditionalFormatting>
  <conditionalFormatting sqref="L120">
    <cfRule type="cellIs" dxfId="17" priority="27" stopIfTrue="1" operator="greaterThan">
      <formula>$AW$120</formula>
    </cfRule>
  </conditionalFormatting>
  <conditionalFormatting sqref="L118">
    <cfRule type="cellIs" dxfId="16" priority="26" stopIfTrue="1" operator="lessThan">
      <formula>$AW$118</formula>
    </cfRule>
  </conditionalFormatting>
  <conditionalFormatting sqref="S86">
    <cfRule type="cellIs" dxfId="15" priority="25" stopIfTrue="1" operator="lessThan">
      <formula>$AW$86</formula>
    </cfRule>
  </conditionalFormatting>
  <conditionalFormatting sqref="S102">
    <cfRule type="cellIs" dxfId="14" priority="24" stopIfTrue="1" operator="lessThan">
      <formula>$AW$102</formula>
    </cfRule>
  </conditionalFormatting>
  <conditionalFormatting sqref="U86">
    <cfRule type="cellIs" dxfId="13" priority="23" stopIfTrue="1" operator="lessThan">
      <formula>$AW$86</formula>
    </cfRule>
  </conditionalFormatting>
  <conditionalFormatting sqref="U102">
    <cfRule type="cellIs" dxfId="12" priority="22" stopIfTrue="1" operator="lessThan">
      <formula>$AW$102</formula>
    </cfRule>
  </conditionalFormatting>
  <conditionalFormatting sqref="AB94">
    <cfRule type="cellIs" dxfId="11" priority="21" stopIfTrue="1" operator="lessThan">
      <formula>$AW$94</formula>
    </cfRule>
  </conditionalFormatting>
  <conditionalFormatting sqref="AB110">
    <cfRule type="cellIs" dxfId="10" priority="20" stopIfTrue="1" operator="lessThan">
      <formula>$AW$110</formula>
    </cfRule>
  </conditionalFormatting>
  <conditionalFormatting sqref="AD94">
    <cfRule type="cellIs" dxfId="9" priority="19" stopIfTrue="1" operator="lessThan">
      <formula>$AW$94</formula>
    </cfRule>
  </conditionalFormatting>
  <conditionalFormatting sqref="AD110">
    <cfRule type="cellIs" dxfId="8" priority="18" stopIfTrue="1" operator="lessThan">
      <formula>$AW$110</formula>
    </cfRule>
  </conditionalFormatting>
  <conditionalFormatting sqref="M90">
    <cfRule type="cellIs" dxfId="7" priority="17" stopIfTrue="1" operator="lessThan">
      <formula>$AW$86</formula>
    </cfRule>
  </conditionalFormatting>
  <conditionalFormatting sqref="N90:U90">
    <cfRule type="cellIs" dxfId="6" priority="14" stopIfTrue="1" operator="lessThan">
      <formula>$AW$86</formula>
    </cfRule>
  </conditionalFormatting>
  <conditionalFormatting sqref="V98">
    <cfRule type="cellIs" dxfId="5" priority="13" stopIfTrue="1" operator="lessThan">
      <formula>$AW$94</formula>
    </cfRule>
  </conditionalFormatting>
  <conditionalFormatting sqref="W98:AD98">
    <cfRule type="cellIs" dxfId="4" priority="9" stopIfTrue="1" operator="lessThan">
      <formula>$AW$94</formula>
    </cfRule>
  </conditionalFormatting>
  <conditionalFormatting sqref="M106">
    <cfRule type="cellIs" dxfId="3" priority="8" stopIfTrue="1" operator="lessThan">
      <formula>$AW$102</formula>
    </cfRule>
  </conditionalFormatting>
  <conditionalFormatting sqref="N106:U106">
    <cfRule type="cellIs" dxfId="2" priority="5" stopIfTrue="1" operator="lessThan">
      <formula>$AW$102</formula>
    </cfRule>
  </conditionalFormatting>
  <conditionalFormatting sqref="V114">
    <cfRule type="cellIs" dxfId="1" priority="4" stopIfTrue="1" operator="lessThan">
      <formula>$AW$110</formula>
    </cfRule>
  </conditionalFormatting>
  <conditionalFormatting sqref="W114:AD114">
    <cfRule type="cellIs" dxfId="0" priority="1" stopIfTrue="1" operator="lessThan">
      <formula>$AW$110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4.7.8.1.1-1</vt:lpstr>
      <vt:lpstr>4.7.8.1.1-3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2024-05-27T07:10:25Z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</Properties>
</file>